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43" i="1" l="1"/>
  <c r="BO28" i="1"/>
  <c r="B55" i="1" l="1"/>
  <c r="B41" i="1"/>
  <c r="B26" i="1"/>
</calcChain>
</file>

<file path=xl/sharedStrings.xml><?xml version="1.0" encoding="utf-8"?>
<sst xmlns="http://schemas.openxmlformats.org/spreadsheetml/2006/main" count="673" uniqueCount="97">
  <si>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</si>
  <si>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</si>
  <si>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</si>
  <si>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</si>
  <si>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</si>
  <si>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</si>
  <si>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</si>
  <si>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</si>
  <si>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</si>
  <si>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</si>
  <si>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</si>
  <si>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</si>
  <si>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</si>
  <si>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</si>
  <si>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</si>
  <si>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</si>
  <si>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</si>
  <si>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</si>
  <si>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</si>
  <si>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</si>
  <si>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</si>
  <si>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</si>
  <si>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</si>
  <si>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</si>
  <si>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</si>
  <si>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</si>
  <si>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</si>
  <si>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</si>
  <si>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</si>
  <si>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</si>
  <si>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</si>
  <si>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</si>
  <si>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</si>
  <si>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</si>
  <si>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</si>
  <si>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</si>
  <si>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</si>
  <si>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</si>
  <si>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</si>
  <si>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</si>
  <si>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</si>
  <si>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</si>
  <si>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</si>
  <si>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</si>
  <si>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</si>
  <si>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</si>
  <si>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</si>
  <si>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</si>
  <si>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</si>
  <si>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</si>
  <si>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</si>
  <si>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</si>
  <si>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</si>
  <si>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</si>
  <si>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</si>
  <si>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трансформатор</t>
  </si>
  <si>
    <t>Текущий</t>
  </si>
  <si>
    <t>Е-50-40</t>
  </si>
  <si>
    <t>ПС 35/6 кВ "Эгвекинот"</t>
  </si>
  <si>
    <t>генератор</t>
  </si>
  <si>
    <t>ТГ-1</t>
  </si>
  <si>
    <t>Аварийный</t>
  </si>
  <si>
    <t>Капитальный</t>
  </si>
  <si>
    <t>3</t>
  </si>
  <si>
    <t>Заявка № 432м, плановый</t>
  </si>
  <si>
    <t>Т-1</t>
  </si>
  <si>
    <t>Т-2</t>
  </si>
  <si>
    <t>ВЛ 110 кВ Черский-Встречный</t>
  </si>
  <si>
    <t>ГРАФИК РЕМОНТОВ ОСНОВНОГО ОБОРУДОВАНИЯ ЗА ноябрь 2021 г. (Приложение 10)</t>
  </si>
  <si>
    <t>ГРАФИК РЕМОНТОВ ВЛ-110, ВЛ-35, ВЛ-6 за Ноябрь 2021 г. (Приложение 12 ВЛ)</t>
  </si>
  <si>
    <t>Ноябрь  2021                                                             АО "Чукотэнерго"</t>
  </si>
  <si>
    <t>ГРАФИК РЕМОНТОВ ПС-110 И ПС-35 за Ноябрь  2021 г. (Приложение 16 ПС)</t>
  </si>
  <si>
    <t>ГРАФИК РЕМОНТОВ ТП 6/0.4  за Ноябрь 2021 г. (Приложение 15 ТП)</t>
  </si>
  <si>
    <t>Т-6-2 У3</t>
  </si>
  <si>
    <t>Заявка № 2300, плановый</t>
  </si>
  <si>
    <t>турбина</t>
  </si>
  <si>
    <t>П-6-35/5М</t>
  </si>
  <si>
    <t>Спорный</t>
  </si>
  <si>
    <t>Заявка № 479м, плановый</t>
  </si>
  <si>
    <t>Заявка № 478м, плановый</t>
  </si>
  <si>
    <t>Центральная</t>
  </si>
  <si>
    <t>Заявка № 480м, плановый</t>
  </si>
  <si>
    <t>Атомка</t>
  </si>
  <si>
    <t>Заявка № 482м, плановый</t>
  </si>
  <si>
    <t>Заявка № 484м, плановый</t>
  </si>
  <si>
    <t>Тепличный к-т</t>
  </si>
  <si>
    <t>Заявка № 487м, плановый</t>
  </si>
  <si>
    <t>Заявка № 2413, неплановый</t>
  </si>
  <si>
    <t xml:space="preserve">КР </t>
  </si>
  <si>
    <t>КР</t>
  </si>
  <si>
    <t>ТРР</t>
  </si>
  <si>
    <t>695 ч. 55 мин.</t>
  </si>
  <si>
    <t>ВЛ 6 кВ № 71,  80  (Чаунский РЭС)</t>
  </si>
  <si>
    <t xml:space="preserve">К </t>
  </si>
  <si>
    <t>Замена опор - 7 шт.</t>
  </si>
  <si>
    <t>ПС 35/6 кВ Центральная</t>
  </si>
  <si>
    <t xml:space="preserve">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</si>
</sst>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37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2" borderId="69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top" wrapText="1"/>
    </xf>
    <xf numFmtId="0" fontId="2" fillId="0" borderId="11" xfId="3" applyFont="1" applyFill="1" applyBorder="1" applyAlignment="1">
      <alignment horizontal="center" vertical="top" wrapText="1"/>
    </xf>
    <xf numFmtId="0" fontId="2" fillId="3" borderId="11" xfId="4" applyFont="1" applyFill="1" applyBorder="1" applyAlignment="1">
      <alignment horizontal="center" vertical="top"/>
    </xf>
    <xf numFmtId="0" fontId="3" fillId="0" borderId="11" xfId="0" applyFont="1" applyBorder="1" applyAlignment="1" applyProtection="1">
      <alignment horizontal="center" vertical="top" shrinkToFit="1"/>
      <protection locked="0"/>
    </xf>
    <xf numFmtId="165" fontId="3" fillId="0" borderId="11" xfId="0" applyNumberFormat="1" applyFont="1" applyBorder="1" applyAlignment="1" applyProtection="1">
      <alignment horizontal="center" vertical="top"/>
      <protection locked="0"/>
    </xf>
    <xf numFmtId="166" fontId="3" fillId="0" borderId="28" xfId="0" applyNumberFormat="1" applyFont="1" applyBorder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2" fillId="4" borderId="11" xfId="4" applyFont="1" applyFill="1" applyBorder="1" applyAlignment="1">
      <alignment horizontal="center" vertical="top"/>
    </xf>
    <xf numFmtId="0" fontId="2" fillId="25" borderId="11" xfId="4" applyFont="1" applyFill="1" applyBorder="1" applyAlignment="1">
      <alignment horizontal="center" vertical="top"/>
    </xf>
    <xf numFmtId="0" fontId="3" fillId="0" borderId="19" xfId="0" applyFont="1" applyBorder="1" applyAlignment="1" applyProtection="1">
      <alignment horizontal="center" vertical="center"/>
      <protection locked="0"/>
    </xf>
    <xf numFmtId="0" fontId="2" fillId="3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0" borderId="11" xfId="3" applyFont="1" applyFill="1" applyBorder="1" applyAlignment="1">
      <alignment horizontal="center" vertical="center" wrapText="1"/>
    </xf>
    <xf numFmtId="0" fontId="2" fillId="25" borderId="13" xfId="4" applyFont="1" applyFill="1" applyBorder="1" applyAlignment="1">
      <alignment horizontal="left" vertical="center"/>
    </xf>
    <xf numFmtId="0" fontId="16" fillId="26" borderId="13" xfId="1" applyFont="1" applyFill="1" applyBorder="1" applyAlignment="1">
      <alignment horizontal="center" vertical="top" wrapText="1"/>
    </xf>
    <xf numFmtId="0" fontId="16" fillId="26" borderId="13" xfId="1" applyFont="1" applyFill="1" applyBorder="1" applyAlignment="1">
      <alignment wrapText="1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2" fillId="4" borderId="11" xfId="4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64" fontId="6" fillId="6" borderId="26" xfId="0" applyNumberFormat="1" applyFont="1" applyFill="1" applyBorder="1" applyAlignment="1">
      <alignment horizontal="center" vertical="center" wrapText="1"/>
    </xf>
    <xf numFmtId="164" fontId="6" fillId="6" borderId="68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topLeftCell="BA1" zoomScale="70" zoomScaleNormal="70" zoomScaleSheetLayoutView="66" workbookViewId="0">
      <selection activeCell="BP1" sqref="BP1:CO1048576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62" width="4.140625" style="39" customWidth="1"/>
    <col min="63" max="63" width="4.7109375" style="39" customWidth="1"/>
    <col min="64" max="64" width="4.42578125" style="39" hidden="1" customWidth="1"/>
    <col min="65" max="65" width="5" style="39" hidden="1" customWidth="1"/>
    <col min="66" max="66" width="31.28515625" style="39" customWidth="1"/>
    <col min="67" max="67" width="19.140625" style="39" customWidth="1"/>
    <col min="68" max="68" width="15.85546875" style="39" hidden="1" customWidth="1"/>
    <col min="69" max="69" width="20.28515625" style="40" hidden="1" customWidth="1"/>
    <col min="70" max="70" width="20.28515625" style="70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1.710937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1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hidden="1" customWidth="1"/>
    <col min="84" max="84" width="4" style="179" hidden="1" customWidth="1"/>
    <col min="85" max="85" width="6.7109375" style="179" hidden="1" customWidth="1"/>
    <col min="86" max="86" width="9.7109375" style="179" hidden="1" customWidth="1"/>
    <col min="87" max="87" width="7.28515625" style="179" hidden="1" customWidth="1"/>
    <col min="88" max="93" width="3" style="179" hidden="1" customWidth="1"/>
    <col min="94" max="94" width="3" style="179" customWidth="1"/>
    <col min="95" max="98" width="3" style="179"/>
    <col min="99" max="16384" width="3" style="39"/>
  </cols>
  <sheetData>
    <row r="1" spans="2:86" ht="12.75" customHeight="1" x14ac:dyDescent="0.25">
      <c r="BQ1" s="328" t="s">
        <v>43</v>
      </c>
      <c r="BR1" s="324" t="s">
        <v>44</v>
      </c>
      <c r="BS1" s="331" t="s">
        <v>45</v>
      </c>
      <c r="BT1" s="327" t="s">
        <v>46</v>
      </c>
      <c r="BU1" s="335" t="s">
        <v>47</v>
      </c>
      <c r="BV1" s="324" t="s">
        <v>48</v>
      </c>
      <c r="BW1" s="324" t="s">
        <v>49</v>
      </c>
      <c r="BX1" s="327" t="s">
        <v>50</v>
      </c>
      <c r="BY1" s="327"/>
      <c r="BZ1" s="327"/>
      <c r="CA1" s="327"/>
      <c r="CB1" s="327"/>
      <c r="CC1" s="327"/>
      <c r="CD1" s="318" t="s">
        <v>51</v>
      </c>
      <c r="CE1" s="103"/>
    </row>
    <row r="2" spans="2:86" ht="19.5" customHeight="1" thickBot="1" x14ac:dyDescent="0.3">
      <c r="B2" s="300" t="s">
        <v>68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/>
      <c r="BJ2" s="300"/>
      <c r="BK2" s="300"/>
      <c r="BL2" s="300"/>
      <c r="BM2" s="300"/>
      <c r="BN2" s="300"/>
      <c r="BO2" s="41"/>
      <c r="BQ2" s="329"/>
      <c r="BR2" s="325"/>
      <c r="BS2" s="332"/>
      <c r="BT2" s="334"/>
      <c r="BU2" s="334"/>
      <c r="BV2" s="325"/>
      <c r="BW2" s="325"/>
      <c r="BX2" s="321" t="s">
        <v>52</v>
      </c>
      <c r="BY2" s="321"/>
      <c r="BZ2" s="321" t="s">
        <v>53</v>
      </c>
      <c r="CA2" s="321"/>
      <c r="CB2" s="321"/>
      <c r="CC2" s="321"/>
      <c r="CD2" s="319"/>
      <c r="CE2" s="103"/>
    </row>
    <row r="3" spans="2:86" ht="21" customHeight="1" thickBot="1" x14ac:dyDescent="0.3">
      <c r="B3" s="304" t="s">
        <v>70</v>
      </c>
      <c r="C3" s="304" t="s">
        <v>17</v>
      </c>
      <c r="D3" s="291">
        <v>1</v>
      </c>
      <c r="E3" s="292"/>
      <c r="F3" s="291">
        <v>2</v>
      </c>
      <c r="G3" s="292"/>
      <c r="H3" s="291">
        <v>3</v>
      </c>
      <c r="I3" s="292"/>
      <c r="J3" s="291">
        <v>4</v>
      </c>
      <c r="K3" s="292"/>
      <c r="L3" s="291">
        <v>5</v>
      </c>
      <c r="M3" s="292"/>
      <c r="N3" s="291">
        <v>6</v>
      </c>
      <c r="O3" s="292"/>
      <c r="P3" s="291">
        <v>7</v>
      </c>
      <c r="Q3" s="292"/>
      <c r="R3" s="291">
        <v>8</v>
      </c>
      <c r="S3" s="292"/>
      <c r="T3" s="291">
        <v>9</v>
      </c>
      <c r="U3" s="292"/>
      <c r="V3" s="291">
        <v>10</v>
      </c>
      <c r="W3" s="292"/>
      <c r="X3" s="291">
        <v>11</v>
      </c>
      <c r="Y3" s="292"/>
      <c r="Z3" s="291">
        <v>12</v>
      </c>
      <c r="AA3" s="292"/>
      <c r="AB3" s="291">
        <v>13</v>
      </c>
      <c r="AC3" s="292"/>
      <c r="AD3" s="291">
        <v>14</v>
      </c>
      <c r="AE3" s="292"/>
      <c r="AF3" s="291">
        <v>15</v>
      </c>
      <c r="AG3" s="292"/>
      <c r="AH3" s="291">
        <v>16</v>
      </c>
      <c r="AI3" s="292"/>
      <c r="AJ3" s="291">
        <v>17</v>
      </c>
      <c r="AK3" s="292"/>
      <c r="AL3" s="291">
        <v>18</v>
      </c>
      <c r="AM3" s="292"/>
      <c r="AN3" s="291">
        <v>19</v>
      </c>
      <c r="AO3" s="292"/>
      <c r="AP3" s="291">
        <v>20</v>
      </c>
      <c r="AQ3" s="292"/>
      <c r="AR3" s="291">
        <v>21</v>
      </c>
      <c r="AS3" s="292"/>
      <c r="AT3" s="291">
        <v>22</v>
      </c>
      <c r="AU3" s="292"/>
      <c r="AV3" s="291">
        <v>23</v>
      </c>
      <c r="AW3" s="292"/>
      <c r="AX3" s="291">
        <v>24</v>
      </c>
      <c r="AY3" s="292"/>
      <c r="AZ3" s="291">
        <v>25</v>
      </c>
      <c r="BA3" s="292"/>
      <c r="BB3" s="291">
        <v>26</v>
      </c>
      <c r="BC3" s="292"/>
      <c r="BD3" s="291">
        <v>27</v>
      </c>
      <c r="BE3" s="292"/>
      <c r="BF3" s="291">
        <v>28</v>
      </c>
      <c r="BG3" s="292"/>
      <c r="BH3" s="291">
        <v>29</v>
      </c>
      <c r="BI3" s="292"/>
      <c r="BJ3" s="291">
        <v>30</v>
      </c>
      <c r="BK3" s="292"/>
      <c r="BL3" s="291">
        <v>31</v>
      </c>
      <c r="BM3" s="292"/>
      <c r="BN3" s="289" t="s">
        <v>0</v>
      </c>
      <c r="BO3" s="293" t="s">
        <v>1</v>
      </c>
      <c r="BQ3" s="330"/>
      <c r="BR3" s="326"/>
      <c r="BS3" s="333"/>
      <c r="BT3" s="322"/>
      <c r="BU3" s="336"/>
      <c r="BV3" s="326"/>
      <c r="BW3" s="326"/>
      <c r="BX3" s="322"/>
      <c r="BY3" s="322"/>
      <c r="BZ3" s="322" t="s">
        <v>41</v>
      </c>
      <c r="CA3" s="322"/>
      <c r="CB3" s="322" t="s">
        <v>54</v>
      </c>
      <c r="CC3" s="322"/>
      <c r="CD3" s="320"/>
      <c r="CE3" s="42"/>
      <c r="CF3" s="42"/>
      <c r="CG3" s="42"/>
      <c r="CH3" s="42"/>
    </row>
    <row r="4" spans="2:86" ht="21" customHeight="1" thickBot="1" x14ac:dyDescent="0.3">
      <c r="B4" s="305"/>
      <c r="C4" s="323"/>
      <c r="D4" s="13" t="s">
        <v>2</v>
      </c>
      <c r="E4" s="14" t="s">
        <v>3</v>
      </c>
      <c r="F4" s="13" t="s">
        <v>2</v>
      </c>
      <c r="G4" s="55" t="s">
        <v>3</v>
      </c>
      <c r="H4" s="98" t="s">
        <v>2</v>
      </c>
      <c r="I4" s="55" t="s">
        <v>3</v>
      </c>
      <c r="J4" s="98" t="s">
        <v>2</v>
      </c>
      <c r="K4" s="55" t="s">
        <v>3</v>
      </c>
      <c r="L4" s="98" t="s">
        <v>2</v>
      </c>
      <c r="M4" s="55" t="s">
        <v>3</v>
      </c>
      <c r="N4" s="98" t="s">
        <v>2</v>
      </c>
      <c r="O4" s="55" t="s">
        <v>3</v>
      </c>
      <c r="P4" s="98" t="s">
        <v>2</v>
      </c>
      <c r="Q4" s="55" t="s">
        <v>3</v>
      </c>
      <c r="R4" s="98" t="s">
        <v>2</v>
      </c>
      <c r="S4" s="55" t="s">
        <v>3</v>
      </c>
      <c r="T4" s="98" t="s">
        <v>2</v>
      </c>
      <c r="U4" s="55" t="s">
        <v>3</v>
      </c>
      <c r="V4" s="98" t="s">
        <v>2</v>
      </c>
      <c r="W4" s="55" t="s">
        <v>3</v>
      </c>
      <c r="X4" s="98" t="s">
        <v>2</v>
      </c>
      <c r="Y4" s="55" t="s">
        <v>3</v>
      </c>
      <c r="Z4" s="98" t="s">
        <v>2</v>
      </c>
      <c r="AA4" s="55" t="s">
        <v>3</v>
      </c>
      <c r="AB4" s="98" t="s">
        <v>2</v>
      </c>
      <c r="AC4" s="55" t="s">
        <v>3</v>
      </c>
      <c r="AD4" s="98" t="s">
        <v>2</v>
      </c>
      <c r="AE4" s="55" t="s">
        <v>3</v>
      </c>
      <c r="AF4" s="98" t="s">
        <v>2</v>
      </c>
      <c r="AG4" s="55" t="s">
        <v>3</v>
      </c>
      <c r="AH4" s="98" t="s">
        <v>2</v>
      </c>
      <c r="AI4" s="55" t="s">
        <v>3</v>
      </c>
      <c r="AJ4" s="98" t="s">
        <v>2</v>
      </c>
      <c r="AK4" s="55" t="s">
        <v>3</v>
      </c>
      <c r="AL4" s="98" t="s">
        <v>2</v>
      </c>
      <c r="AM4" s="55" t="s">
        <v>3</v>
      </c>
      <c r="AN4" s="98" t="s">
        <v>2</v>
      </c>
      <c r="AO4" s="55" t="s">
        <v>3</v>
      </c>
      <c r="AP4" s="98" t="s">
        <v>2</v>
      </c>
      <c r="AQ4" s="55" t="s">
        <v>3</v>
      </c>
      <c r="AR4" s="98" t="s">
        <v>2</v>
      </c>
      <c r="AS4" s="55" t="s">
        <v>3</v>
      </c>
      <c r="AT4" s="98" t="s">
        <v>2</v>
      </c>
      <c r="AU4" s="55" t="s">
        <v>3</v>
      </c>
      <c r="AV4" s="98" t="s">
        <v>2</v>
      </c>
      <c r="AW4" s="55" t="s">
        <v>3</v>
      </c>
      <c r="AX4" s="98" t="s">
        <v>2</v>
      </c>
      <c r="AY4" s="55" t="s">
        <v>3</v>
      </c>
      <c r="AZ4" s="98" t="s">
        <v>2</v>
      </c>
      <c r="BA4" s="55" t="s">
        <v>3</v>
      </c>
      <c r="BB4" s="98" t="s">
        <v>2</v>
      </c>
      <c r="BC4" s="55" t="s">
        <v>3</v>
      </c>
      <c r="BD4" s="98" t="s">
        <v>2</v>
      </c>
      <c r="BE4" s="55" t="s">
        <v>3</v>
      </c>
      <c r="BF4" s="98" t="s">
        <v>2</v>
      </c>
      <c r="BG4" s="55" t="s">
        <v>3</v>
      </c>
      <c r="BH4" s="98" t="s">
        <v>2</v>
      </c>
      <c r="BI4" s="55" t="s">
        <v>3</v>
      </c>
      <c r="BJ4" s="98" t="s">
        <v>2</v>
      </c>
      <c r="BK4" s="55" t="s">
        <v>3</v>
      </c>
      <c r="BL4" s="98" t="s">
        <v>2</v>
      </c>
      <c r="BM4" s="15" t="s">
        <v>3</v>
      </c>
      <c r="BN4" s="296"/>
      <c r="BO4" s="295"/>
      <c r="BP4" s="40"/>
      <c r="BQ4" s="83" t="s">
        <v>28</v>
      </c>
      <c r="BR4" s="84" t="s">
        <v>7</v>
      </c>
      <c r="BS4" s="269"/>
      <c r="BT4" s="262"/>
      <c r="BU4" s="262"/>
      <c r="BV4" s="263"/>
      <c r="BW4" s="265"/>
      <c r="BX4" s="266"/>
      <c r="BY4" s="267"/>
      <c r="BZ4" s="266"/>
      <c r="CA4" s="267"/>
      <c r="CB4" s="266"/>
      <c r="CC4" s="267"/>
      <c r="CD4" s="268"/>
      <c r="CE4" s="62"/>
      <c r="CF4" s="42"/>
      <c r="CG4" s="42"/>
      <c r="CH4" s="42"/>
    </row>
    <row r="5" spans="2:86" ht="21" customHeight="1" x14ac:dyDescent="0.25">
      <c r="B5" s="314" t="s">
        <v>7</v>
      </c>
      <c r="C5" s="1" t="s">
        <v>21</v>
      </c>
      <c r="D5" s="121"/>
      <c r="E5" s="116"/>
      <c r="F5" s="115"/>
      <c r="G5" s="116"/>
      <c r="H5" s="115"/>
      <c r="I5" s="116"/>
      <c r="J5" s="115"/>
      <c r="K5" s="116"/>
      <c r="L5" s="115"/>
      <c r="M5" s="116"/>
      <c r="N5" s="121"/>
      <c r="O5" s="116"/>
      <c r="P5" s="115"/>
      <c r="Q5" s="116"/>
      <c r="R5" s="115"/>
      <c r="S5" s="116"/>
      <c r="T5" s="121"/>
      <c r="U5" s="116"/>
      <c r="V5" s="115"/>
      <c r="W5" s="116"/>
      <c r="X5" s="115"/>
      <c r="Y5" s="116"/>
      <c r="Z5" s="121"/>
      <c r="AA5" s="116"/>
      <c r="AB5" s="115"/>
      <c r="AC5" s="116"/>
      <c r="AD5" s="115"/>
      <c r="AE5" s="116"/>
      <c r="AF5" s="115"/>
      <c r="AG5" s="116"/>
      <c r="AH5" s="115"/>
      <c r="AI5" s="116"/>
      <c r="AJ5" s="115"/>
      <c r="AK5" s="116"/>
      <c r="AL5" s="121"/>
      <c r="AM5" s="116"/>
      <c r="AN5" s="115"/>
      <c r="AO5" s="116"/>
      <c r="AP5" s="115"/>
      <c r="AQ5" s="116"/>
      <c r="AR5" s="121"/>
      <c r="AS5" s="116"/>
      <c r="AT5" s="115"/>
      <c r="AU5" s="116"/>
      <c r="AV5" s="115"/>
      <c r="AW5" s="116"/>
      <c r="AX5" s="115"/>
      <c r="AY5" s="116"/>
      <c r="AZ5" s="115"/>
      <c r="BA5" s="116"/>
      <c r="BB5" s="121"/>
      <c r="BC5" s="116"/>
      <c r="BD5" s="115"/>
      <c r="BE5" s="116"/>
      <c r="BF5" s="115"/>
      <c r="BG5" s="116"/>
      <c r="BH5" s="121"/>
      <c r="BI5" s="116"/>
      <c r="BJ5" s="115"/>
      <c r="BK5" s="116"/>
      <c r="BL5" s="12"/>
      <c r="BM5" s="11"/>
      <c r="BN5" s="205"/>
      <c r="BO5" s="19"/>
      <c r="BP5" s="40"/>
      <c r="BQ5" s="100" t="s">
        <v>28</v>
      </c>
      <c r="BR5" s="99" t="s">
        <v>7</v>
      </c>
      <c r="BS5" s="270"/>
      <c r="BT5" s="262"/>
      <c r="BU5" s="262"/>
      <c r="BV5" s="263"/>
      <c r="BW5" s="265"/>
      <c r="BX5" s="266"/>
      <c r="BY5" s="267"/>
      <c r="BZ5" s="266"/>
      <c r="CA5" s="267"/>
      <c r="CB5" s="266"/>
      <c r="CC5" s="267"/>
      <c r="CD5" s="268"/>
      <c r="CE5" s="62"/>
      <c r="CF5" s="42"/>
      <c r="CG5" s="42"/>
      <c r="CH5" s="42"/>
    </row>
    <row r="6" spans="2:86" ht="21" customHeight="1" x14ac:dyDescent="0.2">
      <c r="B6" s="315"/>
      <c r="C6" s="2" t="s">
        <v>8</v>
      </c>
      <c r="D6" s="122"/>
      <c r="E6" s="118"/>
      <c r="F6" s="119"/>
      <c r="G6" s="118"/>
      <c r="H6" s="119"/>
      <c r="I6" s="118"/>
      <c r="J6" s="119"/>
      <c r="K6" s="118"/>
      <c r="L6" s="119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19"/>
      <c r="BK6" s="118"/>
      <c r="BL6" s="16"/>
      <c r="BM6" s="17"/>
      <c r="BN6" s="206"/>
      <c r="BO6" s="23"/>
      <c r="BP6" s="40"/>
      <c r="BQ6" s="97" t="s">
        <v>28</v>
      </c>
      <c r="BR6" s="110" t="s">
        <v>31</v>
      </c>
      <c r="BS6" s="272" t="s">
        <v>33</v>
      </c>
      <c r="BT6" s="273" t="s">
        <v>63</v>
      </c>
      <c r="BU6" s="274" t="s">
        <v>57</v>
      </c>
      <c r="BV6" s="275">
        <v>50</v>
      </c>
      <c r="BW6" s="133" t="s">
        <v>56</v>
      </c>
      <c r="BX6" s="108">
        <v>1.0416666666666666E-2</v>
      </c>
      <c r="BY6" s="109">
        <v>44473</v>
      </c>
      <c r="BZ6" s="108">
        <v>0.99930555555555556</v>
      </c>
      <c r="CA6" s="109">
        <v>44558</v>
      </c>
      <c r="CB6" s="108"/>
      <c r="CC6" s="109"/>
      <c r="CD6" s="134" t="s">
        <v>64</v>
      </c>
      <c r="CE6" s="62"/>
      <c r="CF6" s="42"/>
      <c r="CG6" s="42"/>
      <c r="CH6" s="42"/>
    </row>
    <row r="7" spans="2:86" ht="21" customHeight="1" x14ac:dyDescent="0.25">
      <c r="B7" s="315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206"/>
      <c r="BO7" s="235"/>
      <c r="BP7" s="40"/>
      <c r="BQ7" s="7" t="s">
        <v>28</v>
      </c>
      <c r="BR7" s="101" t="s">
        <v>31</v>
      </c>
      <c r="BS7" s="264"/>
      <c r="BT7" s="262"/>
      <c r="BU7" s="262"/>
      <c r="BV7" s="263"/>
      <c r="BW7" s="265"/>
      <c r="BX7" s="266"/>
      <c r="BY7" s="267"/>
      <c r="BZ7" s="266"/>
      <c r="CA7" s="267"/>
      <c r="CB7" s="266"/>
      <c r="CC7" s="267"/>
      <c r="CD7" s="268"/>
      <c r="CE7" s="63"/>
      <c r="CF7" s="182"/>
      <c r="CG7" s="182"/>
      <c r="CH7" s="182"/>
    </row>
    <row r="8" spans="2:86" ht="21" customHeight="1" thickBot="1" x14ac:dyDescent="0.3">
      <c r="B8" s="316"/>
      <c r="C8" s="3" t="s">
        <v>10</v>
      </c>
      <c r="D8" s="123"/>
      <c r="E8" s="124"/>
      <c r="F8" s="125"/>
      <c r="G8" s="124"/>
      <c r="H8" s="125"/>
      <c r="I8" s="124"/>
      <c r="J8" s="125"/>
      <c r="K8" s="124"/>
      <c r="L8" s="125"/>
      <c r="M8" s="124"/>
      <c r="N8" s="125"/>
      <c r="O8" s="124"/>
      <c r="P8" s="125"/>
      <c r="Q8" s="124"/>
      <c r="R8" s="125"/>
      <c r="S8" s="124"/>
      <c r="T8" s="125"/>
      <c r="U8" s="124"/>
      <c r="V8" s="125"/>
      <c r="W8" s="124"/>
      <c r="X8" s="125"/>
      <c r="Y8" s="124"/>
      <c r="Z8" s="125"/>
      <c r="AA8" s="124"/>
      <c r="AB8" s="125"/>
      <c r="AC8" s="124"/>
      <c r="AD8" s="125"/>
      <c r="AE8" s="124"/>
      <c r="AF8" s="125"/>
      <c r="AG8" s="124"/>
      <c r="AH8" s="125"/>
      <c r="AI8" s="124"/>
      <c r="AJ8" s="125"/>
      <c r="AK8" s="124"/>
      <c r="AL8" s="125"/>
      <c r="AM8" s="124"/>
      <c r="AN8" s="125"/>
      <c r="AO8" s="124"/>
      <c r="AP8" s="125"/>
      <c r="AQ8" s="124"/>
      <c r="AR8" s="125"/>
      <c r="AS8" s="124"/>
      <c r="AT8" s="125"/>
      <c r="AU8" s="124"/>
      <c r="AV8" s="125"/>
      <c r="AW8" s="124"/>
      <c r="AX8" s="125"/>
      <c r="AY8" s="124"/>
      <c r="AZ8" s="125"/>
      <c r="BA8" s="124"/>
      <c r="BB8" s="125"/>
      <c r="BC8" s="124"/>
      <c r="BD8" s="125"/>
      <c r="BE8" s="124"/>
      <c r="BF8" s="125"/>
      <c r="BG8" s="124"/>
      <c r="BH8" s="125"/>
      <c r="BI8" s="124"/>
      <c r="BJ8" s="125"/>
      <c r="BK8" s="124"/>
      <c r="BL8" s="27"/>
      <c r="BM8" s="26"/>
      <c r="BN8" s="198"/>
      <c r="BO8" s="236"/>
      <c r="BP8" s="40"/>
      <c r="BQ8" s="97" t="s">
        <v>28</v>
      </c>
      <c r="BR8" s="101" t="s">
        <v>31</v>
      </c>
      <c r="BS8" s="264"/>
      <c r="BT8" s="262"/>
      <c r="BU8" s="262"/>
      <c r="BV8" s="263"/>
      <c r="BW8" s="265"/>
      <c r="BX8" s="266"/>
      <c r="BY8" s="267"/>
      <c r="BZ8" s="266"/>
      <c r="CA8" s="267"/>
      <c r="CB8" s="266"/>
      <c r="CC8" s="267"/>
      <c r="CD8" s="268"/>
      <c r="CE8" s="62"/>
      <c r="CF8" s="182"/>
      <c r="CG8" s="182"/>
      <c r="CH8" s="182"/>
    </row>
    <row r="9" spans="2:86" ht="21" customHeight="1" x14ac:dyDescent="0.2">
      <c r="B9" s="315" t="s">
        <v>6</v>
      </c>
      <c r="C9" s="189" t="s">
        <v>42</v>
      </c>
      <c r="D9" s="122"/>
      <c r="E9" s="118"/>
      <c r="F9" s="119"/>
      <c r="G9" s="118"/>
      <c r="H9" s="119"/>
      <c r="I9" s="118"/>
      <c r="J9" s="119"/>
      <c r="K9" s="118"/>
      <c r="L9" s="119"/>
      <c r="M9" s="118"/>
      <c r="N9" s="119"/>
      <c r="O9" s="118"/>
      <c r="P9" s="119"/>
      <c r="Q9" s="118"/>
      <c r="R9" s="120"/>
      <c r="S9" s="118"/>
      <c r="T9" s="119"/>
      <c r="U9" s="118"/>
      <c r="V9" s="119"/>
      <c r="W9" s="118"/>
      <c r="X9" s="119"/>
      <c r="Y9" s="118"/>
      <c r="Z9" s="120"/>
      <c r="AA9" s="118"/>
      <c r="AB9" s="119"/>
      <c r="AC9" s="118"/>
      <c r="AD9" s="119"/>
      <c r="AE9" s="118"/>
      <c r="AF9" s="119"/>
      <c r="AG9" s="118"/>
      <c r="AH9" s="119"/>
      <c r="AI9" s="118"/>
      <c r="AJ9" s="119"/>
      <c r="AK9" s="118"/>
      <c r="AL9" s="119"/>
      <c r="AM9" s="118"/>
      <c r="AN9" s="119"/>
      <c r="AO9" s="118"/>
      <c r="AP9" s="119"/>
      <c r="AQ9" s="118"/>
      <c r="AR9" s="119"/>
      <c r="AS9" s="118"/>
      <c r="AT9" s="119"/>
      <c r="AU9" s="118"/>
      <c r="AV9" s="119"/>
      <c r="AW9" s="118"/>
      <c r="AX9" s="119"/>
      <c r="AY9" s="118"/>
      <c r="AZ9" s="119"/>
      <c r="BA9" s="118"/>
      <c r="BB9" s="119"/>
      <c r="BC9" s="118"/>
      <c r="BD9" s="119"/>
      <c r="BE9" s="118"/>
      <c r="BF9" s="119"/>
      <c r="BG9" s="118"/>
      <c r="BH9" s="119"/>
      <c r="BI9" s="118"/>
      <c r="BJ9" s="119"/>
      <c r="BK9" s="118"/>
      <c r="BL9" s="16"/>
      <c r="BM9" s="17"/>
      <c r="BN9" s="207"/>
      <c r="BO9" s="190"/>
      <c r="BP9" s="40"/>
      <c r="BQ9" s="7" t="s">
        <v>28</v>
      </c>
      <c r="BR9" s="101" t="s">
        <v>32</v>
      </c>
      <c r="BS9" s="276" t="s">
        <v>59</v>
      </c>
      <c r="BT9" s="277" t="s">
        <v>60</v>
      </c>
      <c r="BU9" s="278" t="s">
        <v>73</v>
      </c>
      <c r="BV9" s="277">
        <v>6</v>
      </c>
      <c r="BW9" s="133" t="s">
        <v>62</v>
      </c>
      <c r="BX9" s="108">
        <v>3.472222222222222E-3</v>
      </c>
      <c r="BY9" s="109">
        <v>44502</v>
      </c>
      <c r="BZ9" s="108">
        <v>0.99930555555555556</v>
      </c>
      <c r="CA9" s="109">
        <v>44550</v>
      </c>
      <c r="CB9" s="108"/>
      <c r="CC9" s="109"/>
      <c r="CD9" s="134" t="s">
        <v>74</v>
      </c>
      <c r="CE9" s="42"/>
      <c r="CF9" s="182"/>
      <c r="CG9" s="182"/>
      <c r="CH9" s="182"/>
    </row>
    <row r="10" spans="2:86" ht="21" customHeight="1" thickBot="1" x14ac:dyDescent="0.25">
      <c r="B10" s="315"/>
      <c r="C10" s="2" t="s">
        <v>22</v>
      </c>
      <c r="D10" s="127"/>
      <c r="E10" s="60"/>
      <c r="F10" s="59"/>
      <c r="G10" s="60"/>
      <c r="H10" s="59"/>
      <c r="I10" s="60"/>
      <c r="J10" s="59"/>
      <c r="K10" s="60"/>
      <c r="L10" s="59"/>
      <c r="M10" s="60"/>
      <c r="N10" s="127"/>
      <c r="O10" s="60"/>
      <c r="P10" s="59"/>
      <c r="Q10" s="60"/>
      <c r="R10" s="59"/>
      <c r="S10" s="60"/>
      <c r="T10" s="127"/>
      <c r="U10" s="60"/>
      <c r="V10" s="59"/>
      <c r="W10" s="60"/>
      <c r="X10" s="127"/>
      <c r="Y10" s="60"/>
      <c r="Z10" s="59"/>
      <c r="AA10" s="60"/>
      <c r="AB10" s="59"/>
      <c r="AC10" s="60"/>
      <c r="AD10" s="59"/>
      <c r="AE10" s="60"/>
      <c r="AF10" s="59"/>
      <c r="AG10" s="60"/>
      <c r="AH10" s="127"/>
      <c r="AI10" s="60"/>
      <c r="AJ10" s="59"/>
      <c r="AK10" s="60"/>
      <c r="AL10" s="59"/>
      <c r="AM10" s="60"/>
      <c r="AN10" s="59"/>
      <c r="AO10" s="60"/>
      <c r="AP10" s="59"/>
      <c r="AQ10" s="60"/>
      <c r="AR10" s="127"/>
      <c r="AS10" s="60"/>
      <c r="AT10" s="59"/>
      <c r="AU10" s="60"/>
      <c r="AV10" s="59"/>
      <c r="AW10" s="60"/>
      <c r="AX10" s="59"/>
      <c r="AY10" s="60"/>
      <c r="AZ10" s="59"/>
      <c r="BA10" s="60"/>
      <c r="BB10" s="127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206"/>
      <c r="BO10" s="235"/>
      <c r="BP10" s="40"/>
      <c r="BQ10" s="111" t="s">
        <v>28</v>
      </c>
      <c r="BR10" s="112" t="s">
        <v>32</v>
      </c>
      <c r="BS10" s="151" t="s">
        <v>75</v>
      </c>
      <c r="BT10" s="95">
        <v>1</v>
      </c>
      <c r="BU10" s="136" t="s">
        <v>76</v>
      </c>
      <c r="BV10" s="95">
        <v>6</v>
      </c>
      <c r="BW10" s="133" t="s">
        <v>62</v>
      </c>
      <c r="BX10" s="108">
        <v>3.472222222222222E-3</v>
      </c>
      <c r="BY10" s="109">
        <v>44502</v>
      </c>
      <c r="BZ10" s="108">
        <v>0.99930555555555556</v>
      </c>
      <c r="CA10" s="109">
        <v>44550</v>
      </c>
      <c r="CB10" s="108"/>
      <c r="CC10" s="109"/>
      <c r="CD10" s="134" t="s">
        <v>74</v>
      </c>
      <c r="CE10" s="42"/>
      <c r="CF10" s="182"/>
      <c r="CG10" s="182"/>
      <c r="CH10" s="182"/>
    </row>
    <row r="11" spans="2:86" ht="21" customHeight="1" x14ac:dyDescent="0.25">
      <c r="B11" s="315"/>
      <c r="C11" s="2" t="s">
        <v>23</v>
      </c>
      <c r="D11" s="117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27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27"/>
      <c r="AG11" s="60"/>
      <c r="AH11" s="59"/>
      <c r="AI11" s="60"/>
      <c r="AJ11" s="59"/>
      <c r="AK11" s="60"/>
      <c r="AL11" s="59"/>
      <c r="AM11" s="60"/>
      <c r="AN11" s="59"/>
      <c r="AO11" s="60"/>
      <c r="AP11" s="59"/>
      <c r="AQ11" s="126"/>
      <c r="AR11" s="59"/>
      <c r="AS11" s="60"/>
      <c r="AT11" s="59"/>
      <c r="AU11" s="126"/>
      <c r="AV11" s="59"/>
      <c r="AW11" s="60"/>
      <c r="AX11" s="59"/>
      <c r="AY11" s="126"/>
      <c r="AZ11" s="59"/>
      <c r="BA11" s="60"/>
      <c r="BB11" s="59"/>
      <c r="BC11" s="126"/>
      <c r="BD11" s="59"/>
      <c r="BE11" s="60"/>
      <c r="BF11" s="59"/>
      <c r="BG11" s="60"/>
      <c r="BH11" s="128"/>
      <c r="BI11" s="129"/>
      <c r="BJ11" s="128"/>
      <c r="BK11" s="129"/>
      <c r="BL11" s="32"/>
      <c r="BM11" s="33"/>
      <c r="BN11" s="206"/>
      <c r="BO11" s="241"/>
      <c r="BP11" s="40"/>
      <c r="BQ11" s="328" t="s">
        <v>43</v>
      </c>
      <c r="BR11" s="324" t="s">
        <v>44</v>
      </c>
      <c r="BS11" s="331" t="s">
        <v>45</v>
      </c>
      <c r="BT11" s="327" t="s">
        <v>46</v>
      </c>
      <c r="BU11" s="335" t="s">
        <v>47</v>
      </c>
      <c r="BV11" s="324" t="s">
        <v>48</v>
      </c>
      <c r="BW11" s="324" t="s">
        <v>49</v>
      </c>
      <c r="BX11" s="327" t="s">
        <v>50</v>
      </c>
      <c r="BY11" s="327"/>
      <c r="BZ11" s="327"/>
      <c r="CA11" s="327"/>
      <c r="CB11" s="327"/>
      <c r="CC11" s="327"/>
      <c r="CD11" s="318" t="s">
        <v>51</v>
      </c>
      <c r="CE11" s="42"/>
      <c r="CF11" s="182"/>
      <c r="CG11" s="182"/>
      <c r="CH11" s="182"/>
    </row>
    <row r="12" spans="2:86" ht="21" customHeight="1" x14ac:dyDescent="0.25">
      <c r="B12" s="315"/>
      <c r="C12" s="2" t="s">
        <v>35</v>
      </c>
      <c r="D12" s="127"/>
      <c r="E12" s="60"/>
      <c r="F12" s="59"/>
      <c r="G12" s="60"/>
      <c r="H12" s="59"/>
      <c r="I12" s="60"/>
      <c r="J12" s="59"/>
      <c r="K12" s="60"/>
      <c r="L12" s="59"/>
      <c r="M12" s="60"/>
      <c r="N12" s="127"/>
      <c r="O12" s="60"/>
      <c r="P12" s="59"/>
      <c r="Q12" s="60"/>
      <c r="R12" s="59"/>
      <c r="S12" s="60"/>
      <c r="T12" s="127"/>
      <c r="U12" s="60"/>
      <c r="V12" s="59"/>
      <c r="W12" s="60"/>
      <c r="X12" s="127"/>
      <c r="Y12" s="60"/>
      <c r="Z12" s="59"/>
      <c r="AA12" s="60"/>
      <c r="AB12" s="59"/>
      <c r="AC12" s="60"/>
      <c r="AD12" s="59"/>
      <c r="AE12" s="60"/>
      <c r="AF12" s="59"/>
      <c r="AG12" s="60"/>
      <c r="AH12" s="127"/>
      <c r="AI12" s="60"/>
      <c r="AJ12" s="59"/>
      <c r="AK12" s="60"/>
      <c r="AL12" s="59"/>
      <c r="AM12" s="60"/>
      <c r="AN12" s="59"/>
      <c r="AO12" s="60"/>
      <c r="AP12" s="59"/>
      <c r="AQ12" s="60"/>
      <c r="AR12" s="127"/>
      <c r="AS12" s="60"/>
      <c r="AT12" s="59"/>
      <c r="AU12" s="60"/>
      <c r="AV12" s="59"/>
      <c r="AW12" s="60"/>
      <c r="AX12" s="59"/>
      <c r="AY12" s="60"/>
      <c r="AZ12" s="59"/>
      <c r="BA12" s="60"/>
      <c r="BB12" s="127"/>
      <c r="BC12" s="60"/>
      <c r="BD12" s="59"/>
      <c r="BE12" s="60"/>
      <c r="BF12" s="59"/>
      <c r="BG12" s="60"/>
      <c r="BH12" s="59"/>
      <c r="BI12" s="60"/>
      <c r="BJ12" s="59"/>
      <c r="BK12" s="60"/>
      <c r="BL12" s="22"/>
      <c r="BM12" s="60"/>
      <c r="BN12" s="208"/>
      <c r="BO12" s="235"/>
      <c r="BP12" s="40"/>
      <c r="BQ12" s="329"/>
      <c r="BR12" s="325"/>
      <c r="BS12" s="332"/>
      <c r="BT12" s="334"/>
      <c r="BU12" s="334"/>
      <c r="BV12" s="325"/>
      <c r="BW12" s="325"/>
      <c r="BX12" s="321" t="s">
        <v>52</v>
      </c>
      <c r="BY12" s="321"/>
      <c r="BZ12" s="321" t="s">
        <v>53</v>
      </c>
      <c r="CA12" s="321"/>
      <c r="CB12" s="321"/>
      <c r="CC12" s="321"/>
      <c r="CD12" s="319"/>
      <c r="CE12" s="42"/>
      <c r="CF12" s="182"/>
      <c r="CG12" s="182"/>
      <c r="CH12" s="182"/>
    </row>
    <row r="13" spans="2:86" ht="21" customHeight="1" thickBot="1" x14ac:dyDescent="0.3">
      <c r="B13" s="315"/>
      <c r="C13" s="2" t="s">
        <v>36</v>
      </c>
      <c r="D13" s="117"/>
      <c r="E13" s="60"/>
      <c r="F13" s="59" t="s">
        <v>88</v>
      </c>
      <c r="G13" s="60" t="s">
        <v>89</v>
      </c>
      <c r="H13" s="59" t="s">
        <v>89</v>
      </c>
      <c r="I13" s="60" t="s">
        <v>89</v>
      </c>
      <c r="J13" s="59" t="s">
        <v>89</v>
      </c>
      <c r="K13" s="60" t="s">
        <v>89</v>
      </c>
      <c r="L13" s="59" t="s">
        <v>88</v>
      </c>
      <c r="M13" s="60" t="s">
        <v>89</v>
      </c>
      <c r="N13" s="59" t="s">
        <v>89</v>
      </c>
      <c r="O13" s="60" t="s">
        <v>89</v>
      </c>
      <c r="P13" s="59" t="s">
        <v>89</v>
      </c>
      <c r="Q13" s="60" t="s">
        <v>89</v>
      </c>
      <c r="R13" s="59" t="s">
        <v>88</v>
      </c>
      <c r="S13" s="60" t="s">
        <v>89</v>
      </c>
      <c r="T13" s="59" t="s">
        <v>89</v>
      </c>
      <c r="U13" s="60" t="s">
        <v>89</v>
      </c>
      <c r="V13" s="59" t="s">
        <v>89</v>
      </c>
      <c r="W13" s="60" t="s">
        <v>89</v>
      </c>
      <c r="X13" s="59" t="s">
        <v>88</v>
      </c>
      <c r="Y13" s="60" t="s">
        <v>89</v>
      </c>
      <c r="Z13" s="59" t="s">
        <v>89</v>
      </c>
      <c r="AA13" s="60" t="s">
        <v>89</v>
      </c>
      <c r="AB13" s="59" t="s">
        <v>89</v>
      </c>
      <c r="AC13" s="60" t="s">
        <v>89</v>
      </c>
      <c r="AD13" s="59" t="s">
        <v>88</v>
      </c>
      <c r="AE13" s="60" t="s">
        <v>89</v>
      </c>
      <c r="AF13" s="59" t="s">
        <v>89</v>
      </c>
      <c r="AG13" s="60" t="s">
        <v>89</v>
      </c>
      <c r="AH13" s="59" t="s">
        <v>89</v>
      </c>
      <c r="AI13" s="60" t="s">
        <v>89</v>
      </c>
      <c r="AJ13" s="59" t="s">
        <v>88</v>
      </c>
      <c r="AK13" s="60" t="s">
        <v>89</v>
      </c>
      <c r="AL13" s="59" t="s">
        <v>89</v>
      </c>
      <c r="AM13" s="60" t="s">
        <v>89</v>
      </c>
      <c r="AN13" s="59" t="s">
        <v>89</v>
      </c>
      <c r="AO13" s="60" t="s">
        <v>89</v>
      </c>
      <c r="AP13" s="59" t="s">
        <v>88</v>
      </c>
      <c r="AQ13" s="60" t="s">
        <v>89</v>
      </c>
      <c r="AR13" s="59" t="s">
        <v>89</v>
      </c>
      <c r="AS13" s="60" t="s">
        <v>89</v>
      </c>
      <c r="AT13" s="59" t="s">
        <v>89</v>
      </c>
      <c r="AU13" s="60" t="s">
        <v>89</v>
      </c>
      <c r="AV13" s="59" t="s">
        <v>88</v>
      </c>
      <c r="AW13" s="60" t="s">
        <v>89</v>
      </c>
      <c r="AX13" s="59" t="s">
        <v>89</v>
      </c>
      <c r="AY13" s="60" t="s">
        <v>89</v>
      </c>
      <c r="AZ13" s="59" t="s">
        <v>89</v>
      </c>
      <c r="BA13" s="60" t="s">
        <v>89</v>
      </c>
      <c r="BB13" s="59" t="s">
        <v>88</v>
      </c>
      <c r="BC13" s="60" t="s">
        <v>89</v>
      </c>
      <c r="BD13" s="59" t="s">
        <v>89</v>
      </c>
      <c r="BE13" s="60" t="s">
        <v>89</v>
      </c>
      <c r="BF13" s="59" t="s">
        <v>89</v>
      </c>
      <c r="BG13" s="60" t="s">
        <v>89</v>
      </c>
      <c r="BH13" s="59" t="s">
        <v>89</v>
      </c>
      <c r="BI13" s="60" t="s">
        <v>89</v>
      </c>
      <c r="BJ13" s="59" t="s">
        <v>89</v>
      </c>
      <c r="BK13" s="60" t="s">
        <v>89</v>
      </c>
      <c r="BL13" s="59"/>
      <c r="BM13" s="60"/>
      <c r="BN13" s="206"/>
      <c r="BO13" s="235" t="s">
        <v>91</v>
      </c>
      <c r="BP13" s="40"/>
      <c r="BQ13" s="330"/>
      <c r="BR13" s="326"/>
      <c r="BS13" s="333"/>
      <c r="BT13" s="322"/>
      <c r="BU13" s="336"/>
      <c r="BV13" s="326"/>
      <c r="BW13" s="326"/>
      <c r="BX13" s="322"/>
      <c r="BY13" s="322"/>
      <c r="BZ13" s="322" t="s">
        <v>41</v>
      </c>
      <c r="CA13" s="322"/>
      <c r="CB13" s="322" t="s">
        <v>54</v>
      </c>
      <c r="CC13" s="322"/>
      <c r="CD13" s="320"/>
      <c r="CE13" s="42"/>
      <c r="CF13" s="182"/>
      <c r="CG13" s="182"/>
      <c r="CH13" s="182"/>
    </row>
    <row r="14" spans="2:86" ht="25.5" customHeight="1" x14ac:dyDescent="0.25">
      <c r="B14" s="315"/>
      <c r="C14" s="2" t="s">
        <v>11</v>
      </c>
      <c r="D14" s="117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7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7"/>
      <c r="AC14" s="60"/>
      <c r="AD14" s="59"/>
      <c r="AE14" s="60"/>
      <c r="AF14" s="127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7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206"/>
      <c r="BO14" s="235"/>
      <c r="BP14" s="40"/>
      <c r="BQ14" s="83" t="s">
        <v>28</v>
      </c>
      <c r="BR14" s="160" t="s">
        <v>29</v>
      </c>
      <c r="BS14" s="161" t="s">
        <v>30</v>
      </c>
      <c r="BT14" s="5" t="s">
        <v>30</v>
      </c>
      <c r="BU14" s="113" t="s">
        <v>67</v>
      </c>
      <c r="BV14" s="5">
        <v>110</v>
      </c>
      <c r="BW14" s="104" t="s">
        <v>61</v>
      </c>
      <c r="BX14" s="105">
        <v>9.1666666666666674E-2</v>
      </c>
      <c r="BY14" s="106">
        <v>44526</v>
      </c>
      <c r="BZ14" s="105">
        <v>0.875</v>
      </c>
      <c r="CA14" s="106">
        <v>44528</v>
      </c>
      <c r="CB14" s="105"/>
      <c r="CC14" s="106"/>
      <c r="CD14" s="107" t="s">
        <v>87</v>
      </c>
      <c r="CE14" s="62"/>
      <c r="CF14" s="182"/>
      <c r="CG14" s="182"/>
      <c r="CH14" s="182"/>
    </row>
    <row r="15" spans="2:86" ht="30.75" customHeight="1" thickBot="1" x14ac:dyDescent="0.25">
      <c r="B15" s="316"/>
      <c r="C15" s="8" t="s">
        <v>34</v>
      </c>
      <c r="D15" s="123"/>
      <c r="E15" s="124"/>
      <c r="F15" s="125"/>
      <c r="G15" s="124"/>
      <c r="H15" s="125"/>
      <c r="I15" s="124"/>
      <c r="J15" s="125"/>
      <c r="K15" s="124"/>
      <c r="L15" s="125"/>
      <c r="M15" s="124"/>
      <c r="N15" s="125"/>
      <c r="O15" s="124"/>
      <c r="P15" s="125"/>
      <c r="Q15" s="124"/>
      <c r="R15" s="125"/>
      <c r="S15" s="124"/>
      <c r="T15" s="125"/>
      <c r="U15" s="124"/>
      <c r="V15" s="125"/>
      <c r="W15" s="124"/>
      <c r="X15" s="125"/>
      <c r="Y15" s="124"/>
      <c r="Z15" s="125"/>
      <c r="AA15" s="124"/>
      <c r="AB15" s="125"/>
      <c r="AC15" s="124"/>
      <c r="AD15" s="125"/>
      <c r="AE15" s="124"/>
      <c r="AF15" s="125"/>
      <c r="AG15" s="124"/>
      <c r="AH15" s="125"/>
      <c r="AI15" s="124"/>
      <c r="AJ15" s="125"/>
      <c r="AK15" s="124"/>
      <c r="AL15" s="125"/>
      <c r="AM15" s="124"/>
      <c r="AN15" s="125"/>
      <c r="AO15" s="124"/>
      <c r="AP15" s="125"/>
      <c r="AQ15" s="124"/>
      <c r="AR15" s="125"/>
      <c r="AS15" s="124"/>
      <c r="AT15" s="125"/>
      <c r="AU15" s="124"/>
      <c r="AV15" s="125"/>
      <c r="AW15" s="124"/>
      <c r="AX15" s="125"/>
      <c r="AY15" s="124"/>
      <c r="AZ15" s="125"/>
      <c r="BA15" s="124"/>
      <c r="BB15" s="125"/>
      <c r="BC15" s="124"/>
      <c r="BD15" s="125"/>
      <c r="BE15" s="124"/>
      <c r="BF15" s="125"/>
      <c r="BG15" s="124"/>
      <c r="BH15" s="125"/>
      <c r="BI15" s="124"/>
      <c r="BJ15" s="125"/>
      <c r="BK15" s="124"/>
      <c r="BL15" s="27"/>
      <c r="BM15" s="26"/>
      <c r="BN15" s="198"/>
      <c r="BO15" s="242"/>
      <c r="BP15" s="40"/>
      <c r="BQ15" s="7" t="s">
        <v>28</v>
      </c>
      <c r="BR15" s="71" t="s">
        <v>29</v>
      </c>
      <c r="BS15" s="5" t="s">
        <v>30</v>
      </c>
      <c r="BT15" s="95"/>
      <c r="BU15" s="136"/>
      <c r="BV15" s="95"/>
      <c r="BW15" s="133"/>
      <c r="BX15" s="108"/>
      <c r="BY15" s="109"/>
      <c r="BZ15" s="108"/>
      <c r="CA15" s="109"/>
      <c r="CB15" s="108"/>
      <c r="CC15" s="109"/>
      <c r="CD15" s="134"/>
      <c r="CE15" s="62"/>
      <c r="CF15" s="182"/>
      <c r="CG15" s="182"/>
      <c r="CH15" s="182"/>
    </row>
    <row r="16" spans="2:86" ht="27" customHeight="1" x14ac:dyDescent="0.25">
      <c r="B16" s="304" t="s">
        <v>12</v>
      </c>
      <c r="C16" s="1" t="s">
        <v>24</v>
      </c>
      <c r="D16" s="115"/>
      <c r="E16" s="116"/>
      <c r="F16" s="115"/>
      <c r="G16" s="116"/>
      <c r="H16" s="115"/>
      <c r="I16" s="116"/>
      <c r="J16" s="115"/>
      <c r="K16" s="116"/>
      <c r="L16" s="115"/>
      <c r="M16" s="116"/>
      <c r="N16" s="115"/>
      <c r="O16" s="116"/>
      <c r="P16" s="115"/>
      <c r="Q16" s="116"/>
      <c r="R16" s="115"/>
      <c r="S16" s="116"/>
      <c r="T16" s="115"/>
      <c r="U16" s="116"/>
      <c r="V16" s="115"/>
      <c r="W16" s="116"/>
      <c r="X16" s="115"/>
      <c r="Y16" s="116"/>
      <c r="Z16" s="115"/>
      <c r="AA16" s="116"/>
      <c r="AB16" s="115"/>
      <c r="AC16" s="116"/>
      <c r="AD16" s="115"/>
      <c r="AE16" s="116"/>
      <c r="AF16" s="115"/>
      <c r="AG16" s="116"/>
      <c r="AH16" s="115"/>
      <c r="AI16" s="116"/>
      <c r="AJ16" s="115"/>
      <c r="AK16" s="116"/>
      <c r="AL16" s="115"/>
      <c r="AM16" s="116"/>
      <c r="AN16" s="115"/>
      <c r="AO16" s="116"/>
      <c r="AP16" s="115"/>
      <c r="AQ16" s="116"/>
      <c r="AR16" s="115"/>
      <c r="AS16" s="116"/>
      <c r="AT16" s="115"/>
      <c r="AU16" s="116"/>
      <c r="AV16" s="115"/>
      <c r="AW16" s="116"/>
      <c r="AX16" s="115"/>
      <c r="AY16" s="116"/>
      <c r="AZ16" s="115"/>
      <c r="BA16" s="116"/>
      <c r="BB16" s="115"/>
      <c r="BC16" s="116"/>
      <c r="BD16" s="115"/>
      <c r="BE16" s="116"/>
      <c r="BF16" s="115"/>
      <c r="BG16" s="116"/>
      <c r="BH16" s="115"/>
      <c r="BI16" s="116"/>
      <c r="BJ16" s="115"/>
      <c r="BK16" s="116"/>
      <c r="BL16" s="115"/>
      <c r="BM16" s="116"/>
      <c r="BN16" s="197"/>
      <c r="BO16" s="235"/>
      <c r="BP16" s="40"/>
      <c r="BQ16" s="7" t="s">
        <v>28</v>
      </c>
      <c r="BR16" s="71" t="s">
        <v>29</v>
      </c>
      <c r="BS16" s="5" t="s">
        <v>30</v>
      </c>
      <c r="BT16" s="5"/>
      <c r="BU16" s="113"/>
      <c r="BV16" s="5"/>
      <c r="BW16" s="104"/>
      <c r="BX16" s="105"/>
      <c r="BY16" s="106"/>
      <c r="BZ16" s="105"/>
      <c r="CA16" s="106"/>
      <c r="CB16" s="105"/>
      <c r="CC16" s="106"/>
      <c r="CD16" s="107"/>
      <c r="CE16" s="62"/>
      <c r="CF16" s="182"/>
      <c r="CG16" s="182"/>
      <c r="CH16" s="182"/>
    </row>
    <row r="17" spans="2:86" ht="24" customHeight="1" x14ac:dyDescent="0.2">
      <c r="B17" s="323"/>
      <c r="C17" s="2" t="s">
        <v>25</v>
      </c>
      <c r="D17" s="127"/>
      <c r="E17" s="60"/>
      <c r="F17" s="59"/>
      <c r="G17" s="60"/>
      <c r="H17" s="127"/>
      <c r="I17" s="60"/>
      <c r="J17" s="59"/>
      <c r="K17" s="60"/>
      <c r="L17" s="127"/>
      <c r="M17" s="60"/>
      <c r="N17" s="59"/>
      <c r="O17" s="60"/>
      <c r="P17" s="127"/>
      <c r="Q17" s="60"/>
      <c r="R17" s="59"/>
      <c r="S17" s="60"/>
      <c r="T17" s="59"/>
      <c r="U17" s="60"/>
      <c r="V17" s="127"/>
      <c r="W17" s="60"/>
      <c r="X17" s="127"/>
      <c r="Y17" s="60"/>
      <c r="Z17" s="59"/>
      <c r="AA17" s="60"/>
      <c r="AB17" s="127"/>
      <c r="AC17" s="60"/>
      <c r="AD17" s="59"/>
      <c r="AE17" s="60"/>
      <c r="AF17" s="127"/>
      <c r="AG17" s="60"/>
      <c r="AH17" s="59"/>
      <c r="AI17" s="60"/>
      <c r="AJ17" s="127"/>
      <c r="AK17" s="60"/>
      <c r="AL17" s="59"/>
      <c r="AM17" s="60"/>
      <c r="AN17" s="59"/>
      <c r="AO17" s="60"/>
      <c r="AP17" s="127"/>
      <c r="AQ17" s="60"/>
      <c r="AR17" s="127"/>
      <c r="AS17" s="60"/>
      <c r="AT17" s="59"/>
      <c r="AU17" s="60"/>
      <c r="AV17" s="127"/>
      <c r="AW17" s="60"/>
      <c r="AX17" s="59"/>
      <c r="AY17" s="60"/>
      <c r="AZ17" s="127"/>
      <c r="BA17" s="60"/>
      <c r="BB17" s="59"/>
      <c r="BC17" s="60"/>
      <c r="BD17" s="127"/>
      <c r="BE17" s="60"/>
      <c r="BF17" s="59"/>
      <c r="BG17" s="60"/>
      <c r="BH17" s="59"/>
      <c r="BI17" s="60"/>
      <c r="BJ17" s="127"/>
      <c r="BK17" s="60"/>
      <c r="BL17" s="59"/>
      <c r="BM17" s="60"/>
      <c r="BN17" s="206"/>
      <c r="BO17" s="235"/>
      <c r="BP17" s="40"/>
      <c r="BQ17" s="7" t="s">
        <v>28</v>
      </c>
      <c r="BR17" s="71" t="s">
        <v>29</v>
      </c>
      <c r="BS17" s="5" t="s">
        <v>30</v>
      </c>
      <c r="BT17" s="5"/>
      <c r="BU17" s="113"/>
      <c r="BV17" s="5"/>
      <c r="BW17" s="133"/>
      <c r="BX17" s="108"/>
      <c r="BY17" s="109"/>
      <c r="BZ17" s="108"/>
      <c r="CA17" s="109"/>
      <c r="CB17" s="108"/>
      <c r="CC17" s="109"/>
      <c r="CD17" s="134"/>
      <c r="CE17" s="62"/>
      <c r="CF17" s="182"/>
      <c r="CG17" s="182"/>
      <c r="CH17" s="182"/>
    </row>
    <row r="18" spans="2:86" ht="26.25" customHeight="1" x14ac:dyDescent="0.2">
      <c r="B18" s="323"/>
      <c r="C18" s="2" t="s">
        <v>26</v>
      </c>
      <c r="D18" s="117" t="s">
        <v>90</v>
      </c>
      <c r="E18" s="60" t="s">
        <v>90</v>
      </c>
      <c r="F18" s="59" t="s">
        <v>90</v>
      </c>
      <c r="G18" s="60" t="s">
        <v>90</v>
      </c>
      <c r="H18" s="127" t="s">
        <v>90</v>
      </c>
      <c r="I18" s="60" t="s">
        <v>90</v>
      </c>
      <c r="J18" s="59" t="s">
        <v>90</v>
      </c>
      <c r="K18" s="60" t="s">
        <v>90</v>
      </c>
      <c r="L18" s="60" t="s">
        <v>90</v>
      </c>
      <c r="M18" s="59" t="s">
        <v>90</v>
      </c>
      <c r="N18" s="60" t="s">
        <v>90</v>
      </c>
      <c r="O18" s="127" t="s">
        <v>90</v>
      </c>
      <c r="P18" s="60" t="s">
        <v>90</v>
      </c>
      <c r="Q18" s="59" t="s">
        <v>90</v>
      </c>
      <c r="R18" s="60" t="s">
        <v>90</v>
      </c>
      <c r="S18" s="60" t="s">
        <v>90</v>
      </c>
      <c r="T18" s="59" t="s">
        <v>90</v>
      </c>
      <c r="U18" s="60" t="s">
        <v>90</v>
      </c>
      <c r="V18" s="127" t="s">
        <v>90</v>
      </c>
      <c r="W18" s="60" t="s">
        <v>90</v>
      </c>
      <c r="X18" s="59" t="s">
        <v>90</v>
      </c>
      <c r="Y18" s="60" t="s">
        <v>90</v>
      </c>
      <c r="Z18" s="60" t="s">
        <v>90</v>
      </c>
      <c r="AA18" s="59" t="s">
        <v>90</v>
      </c>
      <c r="AB18" s="60" t="s">
        <v>90</v>
      </c>
      <c r="AC18" s="127" t="s">
        <v>90</v>
      </c>
      <c r="AD18" s="60" t="s">
        <v>90</v>
      </c>
      <c r="AE18" s="59" t="s">
        <v>90</v>
      </c>
      <c r="AF18" s="60" t="s">
        <v>90</v>
      </c>
      <c r="AG18" s="60" t="s">
        <v>90</v>
      </c>
      <c r="AH18" s="59" t="s">
        <v>90</v>
      </c>
      <c r="AI18" s="60" t="s">
        <v>90</v>
      </c>
      <c r="AJ18" s="127" t="s">
        <v>90</v>
      </c>
      <c r="AK18" s="60" t="s">
        <v>90</v>
      </c>
      <c r="AL18" s="59" t="s">
        <v>90</v>
      </c>
      <c r="AM18" s="60" t="s">
        <v>90</v>
      </c>
      <c r="AN18" s="60" t="s">
        <v>90</v>
      </c>
      <c r="AO18" s="59" t="s">
        <v>90</v>
      </c>
      <c r="AP18" s="60" t="s">
        <v>90</v>
      </c>
      <c r="AQ18" s="127" t="s">
        <v>90</v>
      </c>
      <c r="AR18" s="60" t="s">
        <v>90</v>
      </c>
      <c r="AS18" s="59" t="s">
        <v>90</v>
      </c>
      <c r="AT18" s="60" t="s">
        <v>90</v>
      </c>
      <c r="AU18" s="60" t="s">
        <v>90</v>
      </c>
      <c r="AV18" s="59" t="s">
        <v>90</v>
      </c>
      <c r="AW18" s="60" t="s">
        <v>90</v>
      </c>
      <c r="AX18" s="127" t="s">
        <v>90</v>
      </c>
      <c r="AY18" s="60" t="s">
        <v>90</v>
      </c>
      <c r="AZ18" s="59" t="s">
        <v>90</v>
      </c>
      <c r="BA18" s="60" t="s">
        <v>90</v>
      </c>
      <c r="BB18" s="60" t="s">
        <v>90</v>
      </c>
      <c r="BC18" s="59" t="s">
        <v>90</v>
      </c>
      <c r="BD18" s="60" t="s">
        <v>90</v>
      </c>
      <c r="BE18" s="127" t="s">
        <v>90</v>
      </c>
      <c r="BF18" s="60" t="s">
        <v>90</v>
      </c>
      <c r="BG18" s="59" t="s">
        <v>90</v>
      </c>
      <c r="BH18" s="60" t="s">
        <v>90</v>
      </c>
      <c r="BI18" s="60" t="s">
        <v>90</v>
      </c>
      <c r="BJ18" s="59" t="s">
        <v>90</v>
      </c>
      <c r="BK18" s="60" t="s">
        <v>90</v>
      </c>
      <c r="BL18" s="22"/>
      <c r="BM18" s="21"/>
      <c r="BN18" s="206"/>
      <c r="BO18" s="23">
        <v>720</v>
      </c>
      <c r="BP18" s="40"/>
      <c r="BQ18" s="7" t="s">
        <v>28</v>
      </c>
      <c r="BR18" s="71" t="s">
        <v>29</v>
      </c>
      <c r="BS18" s="5" t="s">
        <v>30</v>
      </c>
      <c r="BT18" s="5"/>
      <c r="BU18" s="136"/>
      <c r="BV18" s="95"/>
      <c r="BW18" s="133"/>
      <c r="BX18" s="108"/>
      <c r="BY18" s="109"/>
      <c r="BZ18" s="108"/>
      <c r="CA18" s="109"/>
      <c r="CB18" s="108"/>
      <c r="CC18" s="109"/>
      <c r="CD18" s="134"/>
      <c r="CE18" s="62"/>
      <c r="CF18" s="182"/>
      <c r="CG18" s="182"/>
      <c r="CH18" s="182"/>
    </row>
    <row r="19" spans="2:86" ht="24" customHeight="1" x14ac:dyDescent="0.2">
      <c r="B19" s="323"/>
      <c r="C19" s="2" t="s">
        <v>27</v>
      </c>
      <c r="D19" s="59"/>
      <c r="E19" s="60"/>
      <c r="F19" s="59"/>
      <c r="G19" s="60"/>
      <c r="H19" s="59"/>
      <c r="I19" s="60"/>
      <c r="J19" s="59"/>
      <c r="K19" s="60"/>
      <c r="L19" s="127"/>
      <c r="M19" s="60"/>
      <c r="N19" s="59"/>
      <c r="O19" s="60"/>
      <c r="P19" s="127"/>
      <c r="Q19" s="60"/>
      <c r="R19" s="59"/>
      <c r="S19" s="60"/>
      <c r="T19" s="59"/>
      <c r="U19" s="60"/>
      <c r="V19" s="59"/>
      <c r="W19" s="60"/>
      <c r="X19" s="59"/>
      <c r="Y19" s="60"/>
      <c r="Z19" s="59"/>
      <c r="AA19" s="60"/>
      <c r="AB19" s="59"/>
      <c r="AC19" s="60"/>
      <c r="AD19" s="127"/>
      <c r="AE19" s="60"/>
      <c r="AF19" s="59"/>
      <c r="AG19" s="60"/>
      <c r="AH19" s="127"/>
      <c r="AI19" s="60"/>
      <c r="AJ19" s="59"/>
      <c r="AK19" s="60"/>
      <c r="AL19" s="59"/>
      <c r="AM19" s="60"/>
      <c r="AN19" s="59"/>
      <c r="AO19" s="60"/>
      <c r="AP19" s="127"/>
      <c r="AQ19" s="60"/>
      <c r="AR19" s="59"/>
      <c r="AS19" s="60"/>
      <c r="AT19" s="59"/>
      <c r="AU19" s="60"/>
      <c r="AV19" s="59"/>
      <c r="AW19" s="60"/>
      <c r="AX19" s="59"/>
      <c r="AY19" s="60"/>
      <c r="AZ19" s="59"/>
      <c r="BA19" s="60"/>
      <c r="BB19" s="127"/>
      <c r="BC19" s="60"/>
      <c r="BD19" s="59"/>
      <c r="BE19" s="60"/>
      <c r="BF19" s="127"/>
      <c r="BG19" s="60"/>
      <c r="BH19" s="59"/>
      <c r="BI19" s="60"/>
      <c r="BJ19" s="59"/>
      <c r="BK19" s="60"/>
      <c r="BL19" s="59"/>
      <c r="BM19" s="60"/>
      <c r="BN19" s="196"/>
      <c r="BO19" s="23"/>
      <c r="BP19" s="40"/>
      <c r="BQ19" s="7" t="s">
        <v>28</v>
      </c>
      <c r="BR19" s="71" t="s">
        <v>29</v>
      </c>
      <c r="BS19" s="5" t="s">
        <v>30</v>
      </c>
      <c r="BT19" s="95"/>
      <c r="BU19" s="136"/>
      <c r="BV19" s="95"/>
      <c r="BW19" s="133"/>
      <c r="BX19" s="108"/>
      <c r="BY19" s="109"/>
      <c r="BZ19" s="108"/>
      <c r="CA19" s="109"/>
      <c r="CB19" s="108"/>
      <c r="CC19" s="109"/>
      <c r="CD19" s="134"/>
      <c r="CE19" s="62"/>
      <c r="CF19" s="182"/>
      <c r="CG19" s="182"/>
      <c r="CH19" s="182"/>
    </row>
    <row r="20" spans="2:86" ht="24" customHeight="1" x14ac:dyDescent="0.2">
      <c r="B20" s="323"/>
      <c r="C20" s="2" t="s">
        <v>13</v>
      </c>
      <c r="D20" s="130"/>
      <c r="E20" s="131"/>
      <c r="F20" s="132"/>
      <c r="G20" s="131"/>
      <c r="H20" s="132"/>
      <c r="I20" s="131"/>
      <c r="J20" s="132"/>
      <c r="K20" s="131"/>
      <c r="L20" s="132"/>
      <c r="M20" s="131"/>
      <c r="N20" s="132"/>
      <c r="O20" s="131"/>
      <c r="P20" s="132"/>
      <c r="Q20" s="131"/>
      <c r="R20" s="132"/>
      <c r="S20" s="131"/>
      <c r="T20" s="132"/>
      <c r="U20" s="131"/>
      <c r="V20" s="132"/>
      <c r="W20" s="131"/>
      <c r="X20" s="132"/>
      <c r="Y20" s="131"/>
      <c r="Z20" s="132"/>
      <c r="AA20" s="131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206"/>
      <c r="BO20" s="235"/>
      <c r="BP20" s="40"/>
      <c r="BQ20" s="7" t="s">
        <v>28</v>
      </c>
      <c r="BR20" s="71" t="s">
        <v>29</v>
      </c>
      <c r="BS20" s="5" t="s">
        <v>30</v>
      </c>
      <c r="BT20" s="95"/>
      <c r="BU20" s="136"/>
      <c r="BV20" s="95"/>
      <c r="BW20" s="133"/>
      <c r="BX20" s="108"/>
      <c r="BY20" s="137"/>
      <c r="BZ20" s="108"/>
      <c r="CA20" s="137"/>
      <c r="CB20" s="108"/>
      <c r="CC20" s="137"/>
      <c r="CD20" s="134"/>
      <c r="CE20" s="62"/>
      <c r="CF20" s="182"/>
      <c r="CG20" s="182"/>
      <c r="CH20" s="182"/>
    </row>
    <row r="21" spans="2:86" ht="21" customHeight="1" thickBot="1" x14ac:dyDescent="0.25">
      <c r="B21" s="323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20"/>
      <c r="AC21" s="118"/>
      <c r="AD21" s="119"/>
      <c r="AE21" s="118"/>
      <c r="AF21" s="119"/>
      <c r="AG21" s="118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206"/>
      <c r="BO21" s="23"/>
      <c r="BP21" s="40"/>
      <c r="BQ21" s="224"/>
      <c r="BR21" s="85"/>
      <c r="BS21" s="86"/>
      <c r="BT21" s="87"/>
      <c r="BU21" s="88"/>
      <c r="BV21" s="87"/>
      <c r="BW21" s="89"/>
      <c r="BX21" s="90"/>
      <c r="BY21" s="91"/>
      <c r="BZ21" s="90"/>
      <c r="CA21" s="91"/>
      <c r="CB21" s="90"/>
      <c r="CC21" s="91"/>
      <c r="CD21" s="225"/>
      <c r="CF21" s="182"/>
      <c r="CG21" s="182"/>
      <c r="CH21" s="182"/>
    </row>
    <row r="22" spans="2:86" ht="21" customHeight="1" x14ac:dyDescent="0.25">
      <c r="B22" s="323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59"/>
      <c r="AI22" s="60"/>
      <c r="AJ22" s="59"/>
      <c r="AK22" s="60"/>
      <c r="AL22" s="59"/>
      <c r="AM22" s="60"/>
      <c r="AN22" s="59"/>
      <c r="AO22" s="60"/>
      <c r="AP22" s="59"/>
      <c r="AQ22" s="60"/>
      <c r="AR22" s="59"/>
      <c r="AS22" s="60"/>
      <c r="AT22" s="59"/>
      <c r="AU22" s="60"/>
      <c r="AV22" s="59"/>
      <c r="AW22" s="60"/>
      <c r="AX22" s="59"/>
      <c r="AY22" s="60"/>
      <c r="AZ22" s="59"/>
      <c r="BA22" s="60"/>
      <c r="BB22" s="59"/>
      <c r="BC22" s="60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96"/>
      <c r="BO22" s="23"/>
      <c r="BP22" s="40"/>
      <c r="BQ22" s="328" t="s">
        <v>43</v>
      </c>
      <c r="BR22" s="324" t="s">
        <v>44</v>
      </c>
      <c r="BS22" s="331" t="s">
        <v>45</v>
      </c>
      <c r="BT22" s="327" t="s">
        <v>46</v>
      </c>
      <c r="BU22" s="335" t="s">
        <v>47</v>
      </c>
      <c r="BV22" s="324" t="s">
        <v>48</v>
      </c>
      <c r="BW22" s="324" t="s">
        <v>49</v>
      </c>
      <c r="BX22" s="327" t="s">
        <v>50</v>
      </c>
      <c r="BY22" s="327"/>
      <c r="BZ22" s="327"/>
      <c r="CA22" s="327"/>
      <c r="CB22" s="327"/>
      <c r="CC22" s="327"/>
      <c r="CD22" s="318" t="s">
        <v>51</v>
      </c>
      <c r="CE22" s="62"/>
      <c r="CF22" s="182"/>
      <c r="CG22" s="182"/>
      <c r="CH22" s="182"/>
    </row>
    <row r="23" spans="2:86" ht="21" customHeight="1" x14ac:dyDescent="0.25">
      <c r="B23" s="323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8"/>
      <c r="AA23" s="129"/>
      <c r="AB23" s="128"/>
      <c r="AC23" s="129"/>
      <c r="AD23" s="128"/>
      <c r="AE23" s="129"/>
      <c r="AF23" s="128"/>
      <c r="AG23" s="129"/>
      <c r="AH23" s="96"/>
      <c r="AI23" s="68"/>
      <c r="AJ23" s="96"/>
      <c r="AK23" s="68"/>
      <c r="AL23" s="96"/>
      <c r="AM23" s="68"/>
      <c r="AN23" s="96"/>
      <c r="AO23" s="68"/>
      <c r="AP23" s="96"/>
      <c r="AQ23" s="68"/>
      <c r="AR23" s="96"/>
      <c r="AS23" s="68"/>
      <c r="AT23" s="96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96"/>
      <c r="BO23" s="23"/>
      <c r="BP23" s="40"/>
      <c r="BQ23" s="329"/>
      <c r="BR23" s="325"/>
      <c r="BS23" s="332"/>
      <c r="BT23" s="334"/>
      <c r="BU23" s="334"/>
      <c r="BV23" s="325"/>
      <c r="BW23" s="325"/>
      <c r="BX23" s="321" t="s">
        <v>52</v>
      </c>
      <c r="BY23" s="321"/>
      <c r="BZ23" s="321" t="s">
        <v>53</v>
      </c>
      <c r="CA23" s="321"/>
      <c r="CB23" s="321"/>
      <c r="CC23" s="321"/>
      <c r="CD23" s="319"/>
      <c r="CE23" s="62"/>
      <c r="CF23" s="182"/>
      <c r="CG23" s="182"/>
      <c r="CH23" s="182"/>
    </row>
    <row r="24" spans="2:86" ht="21" customHeight="1" thickBot="1" x14ac:dyDescent="0.3">
      <c r="B24" s="305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5"/>
      <c r="AO24" s="124"/>
      <c r="AP24" s="125"/>
      <c r="AQ24" s="124"/>
      <c r="AR24" s="125"/>
      <c r="AS24" s="124"/>
      <c r="AT24" s="125"/>
      <c r="AU24" s="124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98"/>
      <c r="BO24" s="29"/>
      <c r="BP24" s="40"/>
      <c r="BQ24" s="330"/>
      <c r="BR24" s="326"/>
      <c r="BS24" s="333"/>
      <c r="BT24" s="322"/>
      <c r="BU24" s="336"/>
      <c r="BV24" s="326"/>
      <c r="BW24" s="326"/>
      <c r="BX24" s="322"/>
      <c r="BY24" s="322"/>
      <c r="BZ24" s="322" t="s">
        <v>41</v>
      </c>
      <c r="CA24" s="322"/>
      <c r="CB24" s="322" t="s">
        <v>54</v>
      </c>
      <c r="CC24" s="322"/>
      <c r="CD24" s="320"/>
      <c r="CE24" s="62"/>
      <c r="CF24" s="182"/>
      <c r="CG24" s="182"/>
      <c r="CH24" s="182"/>
    </row>
    <row r="25" spans="2:86" ht="27.75" customHeight="1" thickBot="1" x14ac:dyDescent="0.25">
      <c r="B25" s="298" t="s">
        <v>69</v>
      </c>
      <c r="C25" s="299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0"/>
      <c r="AA25" s="300"/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0"/>
      <c r="AM25" s="300"/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0"/>
      <c r="AY25" s="300"/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0"/>
      <c r="BK25" s="300"/>
      <c r="BL25" s="300"/>
      <c r="BM25" s="300"/>
      <c r="BN25" s="300"/>
      <c r="BO25" s="36"/>
      <c r="BP25" s="40"/>
      <c r="BQ25" s="100" t="s">
        <v>28</v>
      </c>
      <c r="BR25" s="153" t="s">
        <v>29</v>
      </c>
      <c r="BS25" s="283" t="s">
        <v>55</v>
      </c>
      <c r="BT25" s="185" t="s">
        <v>65</v>
      </c>
      <c r="BU25" s="159" t="s">
        <v>77</v>
      </c>
      <c r="BV25" s="159">
        <v>2.5</v>
      </c>
      <c r="BW25" s="279" t="s">
        <v>56</v>
      </c>
      <c r="BX25" s="280">
        <v>0.61944444444444446</v>
      </c>
      <c r="BY25" s="281">
        <v>44502</v>
      </c>
      <c r="BZ25" s="280">
        <v>0.75</v>
      </c>
      <c r="CA25" s="281">
        <v>44502</v>
      </c>
      <c r="CB25" s="280">
        <v>0.72569444444444453</v>
      </c>
      <c r="CC25" s="281">
        <v>44502</v>
      </c>
      <c r="CD25" s="282" t="s">
        <v>78</v>
      </c>
      <c r="CE25" s="63"/>
      <c r="CF25" s="182"/>
      <c r="CG25" s="182"/>
      <c r="CH25" s="182"/>
    </row>
    <row r="26" spans="2:86" ht="24.75" customHeight="1" thickBot="1" x14ac:dyDescent="0.25">
      <c r="B26" s="304" t="str">
        <f>B3</f>
        <v>Ноябрь  2021                                                             АО "Чукотэнерго"</v>
      </c>
      <c r="C26" s="304" t="s">
        <v>17</v>
      </c>
      <c r="D26" s="291">
        <v>1</v>
      </c>
      <c r="E26" s="292"/>
      <c r="F26" s="291">
        <v>2</v>
      </c>
      <c r="G26" s="292"/>
      <c r="H26" s="291">
        <v>3</v>
      </c>
      <c r="I26" s="292"/>
      <c r="J26" s="291">
        <v>4</v>
      </c>
      <c r="K26" s="292"/>
      <c r="L26" s="291">
        <v>5</v>
      </c>
      <c r="M26" s="292"/>
      <c r="N26" s="291">
        <v>6</v>
      </c>
      <c r="O26" s="292"/>
      <c r="P26" s="291">
        <v>7</v>
      </c>
      <c r="Q26" s="292"/>
      <c r="R26" s="291">
        <v>8</v>
      </c>
      <c r="S26" s="292"/>
      <c r="T26" s="291">
        <v>9</v>
      </c>
      <c r="U26" s="292"/>
      <c r="V26" s="291">
        <v>10</v>
      </c>
      <c r="W26" s="292"/>
      <c r="X26" s="291">
        <v>11</v>
      </c>
      <c r="Y26" s="292"/>
      <c r="Z26" s="291">
        <v>12</v>
      </c>
      <c r="AA26" s="292"/>
      <c r="AB26" s="291">
        <v>13</v>
      </c>
      <c r="AC26" s="292"/>
      <c r="AD26" s="291">
        <v>14</v>
      </c>
      <c r="AE26" s="292"/>
      <c r="AF26" s="291">
        <v>15</v>
      </c>
      <c r="AG26" s="292"/>
      <c r="AH26" s="291">
        <v>16</v>
      </c>
      <c r="AI26" s="292"/>
      <c r="AJ26" s="291">
        <v>17</v>
      </c>
      <c r="AK26" s="292"/>
      <c r="AL26" s="291">
        <v>18</v>
      </c>
      <c r="AM26" s="292"/>
      <c r="AN26" s="291">
        <v>19</v>
      </c>
      <c r="AO26" s="292"/>
      <c r="AP26" s="291">
        <v>20</v>
      </c>
      <c r="AQ26" s="292"/>
      <c r="AR26" s="291">
        <v>21</v>
      </c>
      <c r="AS26" s="292"/>
      <c r="AT26" s="291">
        <v>22</v>
      </c>
      <c r="AU26" s="292"/>
      <c r="AV26" s="291">
        <v>23</v>
      </c>
      <c r="AW26" s="292"/>
      <c r="AX26" s="291">
        <v>24</v>
      </c>
      <c r="AY26" s="292"/>
      <c r="AZ26" s="291">
        <v>25</v>
      </c>
      <c r="BA26" s="292"/>
      <c r="BB26" s="291">
        <v>26</v>
      </c>
      <c r="BC26" s="292"/>
      <c r="BD26" s="291">
        <v>27</v>
      </c>
      <c r="BE26" s="292"/>
      <c r="BF26" s="291">
        <v>28</v>
      </c>
      <c r="BG26" s="292"/>
      <c r="BH26" s="291">
        <v>29</v>
      </c>
      <c r="BI26" s="292"/>
      <c r="BJ26" s="291">
        <v>30</v>
      </c>
      <c r="BK26" s="292"/>
      <c r="BL26" s="291">
        <v>31</v>
      </c>
      <c r="BM26" s="292"/>
      <c r="BN26" s="306"/>
      <c r="BO26" s="293"/>
      <c r="BP26" s="40"/>
      <c r="BQ26" s="7" t="s">
        <v>28</v>
      </c>
      <c r="BR26" s="71" t="s">
        <v>29</v>
      </c>
      <c r="BS26" s="283" t="s">
        <v>55</v>
      </c>
      <c r="BT26" s="185" t="s">
        <v>66</v>
      </c>
      <c r="BU26" s="159" t="s">
        <v>77</v>
      </c>
      <c r="BV26" s="159">
        <v>2.5</v>
      </c>
      <c r="BW26" s="279" t="s">
        <v>56</v>
      </c>
      <c r="BX26" s="280">
        <v>0.44236111111111115</v>
      </c>
      <c r="BY26" s="281">
        <v>44502</v>
      </c>
      <c r="BZ26" s="280">
        <v>0.75</v>
      </c>
      <c r="CA26" s="281">
        <v>44502</v>
      </c>
      <c r="CB26" s="280">
        <v>0.60347222222222219</v>
      </c>
      <c r="CC26" s="281">
        <v>44502</v>
      </c>
      <c r="CD26" s="282" t="s">
        <v>79</v>
      </c>
      <c r="CE26" s="63"/>
      <c r="CF26" s="182"/>
      <c r="CG26" s="182"/>
      <c r="CH26" s="182"/>
    </row>
    <row r="27" spans="2:86" ht="25.5" customHeight="1" thickBot="1" x14ac:dyDescent="0.25">
      <c r="B27" s="305"/>
      <c r="C27" s="305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307"/>
      <c r="BO27" s="294"/>
      <c r="BP27" s="40"/>
      <c r="BQ27" s="7" t="s">
        <v>28</v>
      </c>
      <c r="BR27" s="71" t="s">
        <v>29</v>
      </c>
      <c r="BS27" s="6" t="s">
        <v>55</v>
      </c>
      <c r="BT27" s="159" t="s">
        <v>66</v>
      </c>
      <c r="BU27" s="159" t="s">
        <v>80</v>
      </c>
      <c r="BV27" s="159">
        <v>6.3</v>
      </c>
      <c r="BW27" s="279" t="s">
        <v>56</v>
      </c>
      <c r="BX27" s="280">
        <v>0.44166666666666665</v>
      </c>
      <c r="BY27" s="281">
        <v>44503</v>
      </c>
      <c r="BZ27" s="280">
        <v>0.75</v>
      </c>
      <c r="CA27" s="281">
        <v>44503</v>
      </c>
      <c r="CB27" s="280">
        <v>0.52777777777777779</v>
      </c>
      <c r="CC27" s="281">
        <v>44503</v>
      </c>
      <c r="CD27" s="282" t="s">
        <v>81</v>
      </c>
      <c r="CE27" s="63"/>
      <c r="CF27" s="182"/>
      <c r="CG27" s="182"/>
      <c r="CH27" s="182"/>
    </row>
    <row r="28" spans="2:86" ht="27.75" customHeight="1" x14ac:dyDescent="0.25">
      <c r="B28" s="304" t="s">
        <v>16</v>
      </c>
      <c r="C28" s="154" t="s">
        <v>92</v>
      </c>
      <c r="D28" s="284"/>
      <c r="E28" s="285"/>
      <c r="F28" s="286"/>
      <c r="G28" s="285"/>
      <c r="H28" s="286"/>
      <c r="I28" s="287"/>
      <c r="J28" s="286"/>
      <c r="K28" s="287"/>
      <c r="L28" s="286"/>
      <c r="M28" s="287"/>
      <c r="N28" s="286"/>
      <c r="O28" s="287"/>
      <c r="P28" s="286"/>
      <c r="Q28" s="287"/>
      <c r="R28" s="286"/>
      <c r="S28" s="287"/>
      <c r="T28" s="286"/>
      <c r="U28" s="285"/>
      <c r="V28" s="286"/>
      <c r="W28" s="285"/>
      <c r="X28" s="286"/>
      <c r="Y28" s="285"/>
      <c r="Z28" s="286"/>
      <c r="AA28" s="285"/>
      <c r="AB28" s="286"/>
      <c r="AC28" s="285"/>
      <c r="AD28" s="286"/>
      <c r="AE28" s="285"/>
      <c r="AF28" s="288"/>
      <c r="AG28" s="285"/>
      <c r="AH28" s="288"/>
      <c r="AI28" s="285"/>
      <c r="AJ28" s="288"/>
      <c r="AK28" s="285"/>
      <c r="AL28" s="288"/>
      <c r="AM28" s="285"/>
      <c r="AN28" s="115" t="s">
        <v>93</v>
      </c>
      <c r="AO28" s="116" t="s">
        <v>93</v>
      </c>
      <c r="AP28" s="115" t="s">
        <v>93</v>
      </c>
      <c r="AQ28" s="116" t="s">
        <v>93</v>
      </c>
      <c r="AR28" s="115" t="s">
        <v>93</v>
      </c>
      <c r="AS28" s="116" t="s">
        <v>93</v>
      </c>
      <c r="AT28" s="115" t="s">
        <v>93</v>
      </c>
      <c r="AU28" s="116" t="s">
        <v>93</v>
      </c>
      <c r="AV28" s="115" t="s">
        <v>93</v>
      </c>
      <c r="AW28" s="116" t="s">
        <v>93</v>
      </c>
      <c r="AX28" s="115" t="s">
        <v>93</v>
      </c>
      <c r="AY28" s="116" t="s">
        <v>93</v>
      </c>
      <c r="AZ28" s="115" t="s">
        <v>93</v>
      </c>
      <c r="BA28" s="116" t="s">
        <v>93</v>
      </c>
      <c r="BB28" s="115" t="s">
        <v>93</v>
      </c>
      <c r="BC28" s="116" t="s">
        <v>93</v>
      </c>
      <c r="BD28" s="146"/>
      <c r="BE28" s="145"/>
      <c r="BF28" s="146"/>
      <c r="BG28" s="145"/>
      <c r="BH28" s="115" t="s">
        <v>93</v>
      </c>
      <c r="BI28" s="116" t="s">
        <v>93</v>
      </c>
      <c r="BJ28" s="115" t="s">
        <v>93</v>
      </c>
      <c r="BK28" s="116" t="s">
        <v>93</v>
      </c>
      <c r="BL28" s="12"/>
      <c r="BM28" s="191"/>
      <c r="BN28" s="217" t="s">
        <v>94</v>
      </c>
      <c r="BO28" s="245">
        <f>10*8</f>
        <v>80</v>
      </c>
      <c r="BP28" s="42"/>
      <c r="BQ28" s="7" t="s">
        <v>28</v>
      </c>
      <c r="BR28" s="71" t="s">
        <v>29</v>
      </c>
      <c r="BS28" s="151" t="s">
        <v>55</v>
      </c>
      <c r="BT28" s="61" t="s">
        <v>66</v>
      </c>
      <c r="BU28" s="61" t="s">
        <v>82</v>
      </c>
      <c r="BV28" s="61">
        <v>4</v>
      </c>
      <c r="BW28" s="186" t="s">
        <v>56</v>
      </c>
      <c r="BX28" s="187">
        <v>0.43055555555555558</v>
      </c>
      <c r="BY28" s="188">
        <v>44511</v>
      </c>
      <c r="BZ28" s="187">
        <v>0.70833333333333337</v>
      </c>
      <c r="CA28" s="188">
        <v>44511</v>
      </c>
      <c r="CB28" s="187">
        <v>0.61597222222222225</v>
      </c>
      <c r="CC28" s="188">
        <v>44511</v>
      </c>
      <c r="CD28" s="271" t="s">
        <v>83</v>
      </c>
      <c r="CE28" s="63"/>
    </row>
    <row r="29" spans="2:86" ht="21.75" customHeight="1" x14ac:dyDescent="0.25">
      <c r="B29" s="323"/>
      <c r="C29" s="155"/>
      <c r="D29" s="117"/>
      <c r="E29" s="60"/>
      <c r="F29" s="59"/>
      <c r="G29" s="60"/>
      <c r="H29" s="59"/>
      <c r="I29" s="60"/>
      <c r="J29" s="59"/>
      <c r="K29" s="17"/>
      <c r="L29" s="119"/>
      <c r="M29" s="17"/>
      <c r="N29" s="119"/>
      <c r="O29" s="17"/>
      <c r="P29" s="119"/>
      <c r="Q29" s="17"/>
      <c r="R29" s="59"/>
      <c r="S29" s="60"/>
      <c r="T29" s="59"/>
      <c r="U29" s="60"/>
      <c r="V29" s="59"/>
      <c r="W29" s="60"/>
      <c r="X29" s="59"/>
      <c r="Y29" s="60"/>
      <c r="Z29" s="59"/>
      <c r="AA29" s="60"/>
      <c r="AB29" s="59"/>
      <c r="AC29" s="118"/>
      <c r="AD29" s="59"/>
      <c r="AE29" s="118"/>
      <c r="AF29" s="59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7"/>
      <c r="AR29" s="22"/>
      <c r="AS29" s="17"/>
      <c r="AT29" s="22"/>
      <c r="AU29" s="17"/>
      <c r="AV29" s="22"/>
      <c r="AW29" s="17"/>
      <c r="AX29" s="22"/>
      <c r="AY29" s="17"/>
      <c r="AZ29" s="22"/>
      <c r="BA29" s="60"/>
      <c r="BB29" s="59"/>
      <c r="BC29" s="60"/>
      <c r="BD29" s="59"/>
      <c r="BE29" s="60"/>
      <c r="BF29" s="59"/>
      <c r="BG29" s="60"/>
      <c r="BH29" s="59"/>
      <c r="BI29" s="60"/>
      <c r="BJ29" s="59"/>
      <c r="BK29" s="60"/>
      <c r="BL29" s="22"/>
      <c r="BM29" s="192"/>
      <c r="BN29" s="246"/>
      <c r="BO29" s="261"/>
      <c r="BP29" s="199"/>
      <c r="BQ29" s="7" t="s">
        <v>28</v>
      </c>
      <c r="BR29" s="71" t="s">
        <v>29</v>
      </c>
      <c r="BS29" s="151" t="s">
        <v>55</v>
      </c>
      <c r="BT29" s="61" t="s">
        <v>65</v>
      </c>
      <c r="BU29" s="61" t="s">
        <v>82</v>
      </c>
      <c r="BV29" s="61">
        <v>2.5</v>
      </c>
      <c r="BW29" s="186" t="s">
        <v>56</v>
      </c>
      <c r="BX29" s="187">
        <v>0.41111111111111115</v>
      </c>
      <c r="BY29" s="188">
        <v>44512</v>
      </c>
      <c r="BZ29" s="187">
        <v>0.70833333333333337</v>
      </c>
      <c r="CA29" s="188">
        <v>44512</v>
      </c>
      <c r="CB29" s="187">
        <v>0.64166666666666672</v>
      </c>
      <c r="CC29" s="188">
        <v>44512</v>
      </c>
      <c r="CD29" s="271" t="s">
        <v>84</v>
      </c>
      <c r="CE29" s="62"/>
    </row>
    <row r="30" spans="2:86" ht="33.75" customHeight="1" x14ac:dyDescent="0.25">
      <c r="B30" s="323"/>
      <c r="C30" s="155"/>
      <c r="D30" s="117"/>
      <c r="E30" s="118"/>
      <c r="F30" s="59"/>
      <c r="G30" s="118"/>
      <c r="H30" s="59"/>
      <c r="I30" s="118"/>
      <c r="J30" s="59"/>
      <c r="K30" s="118"/>
      <c r="L30" s="59"/>
      <c r="M30" s="17"/>
      <c r="N30" s="59"/>
      <c r="O30" s="17"/>
      <c r="P30" s="119"/>
      <c r="Q30" s="118"/>
      <c r="R30" s="119"/>
      <c r="S30" s="118"/>
      <c r="T30" s="119"/>
      <c r="U30" s="118"/>
      <c r="V30" s="119"/>
      <c r="W30" s="118"/>
      <c r="X30" s="119"/>
      <c r="Y30" s="118"/>
      <c r="Z30" s="119"/>
      <c r="AA30" s="118"/>
      <c r="AB30" s="119"/>
      <c r="AC30" s="118"/>
      <c r="AD30" s="119"/>
      <c r="AE30" s="118"/>
      <c r="AF30" s="119"/>
      <c r="AG30" s="118"/>
      <c r="AH30" s="119"/>
      <c r="AI30" s="118"/>
      <c r="AJ30" s="119"/>
      <c r="AK30" s="118"/>
      <c r="AL30" s="119"/>
      <c r="AM30" s="118"/>
      <c r="AN30" s="119"/>
      <c r="AO30" s="118"/>
      <c r="AP30" s="119"/>
      <c r="AQ30" s="118"/>
      <c r="AR30" s="119"/>
      <c r="AS30" s="118"/>
      <c r="AT30" s="119"/>
      <c r="AU30" s="118"/>
      <c r="AV30" s="119"/>
      <c r="AW30" s="118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92"/>
      <c r="BN30" s="247"/>
      <c r="BO30" s="261"/>
      <c r="BP30" s="200"/>
      <c r="BQ30" s="7" t="s">
        <v>28</v>
      </c>
      <c r="BR30" s="92" t="s">
        <v>29</v>
      </c>
      <c r="BS30" s="151" t="s">
        <v>55</v>
      </c>
      <c r="BT30" s="5" t="s">
        <v>66</v>
      </c>
      <c r="BU30" s="61" t="s">
        <v>85</v>
      </c>
      <c r="BV30" s="61">
        <v>16</v>
      </c>
      <c r="BW30" s="186" t="s">
        <v>56</v>
      </c>
      <c r="BX30" s="187">
        <v>0.44722222222222219</v>
      </c>
      <c r="BY30" s="188">
        <v>44519</v>
      </c>
      <c r="BZ30" s="187">
        <v>0.75</v>
      </c>
      <c r="CA30" s="188">
        <v>44519</v>
      </c>
      <c r="CB30" s="187">
        <v>0.52083333333333337</v>
      </c>
      <c r="CC30" s="188">
        <v>44519</v>
      </c>
      <c r="CD30" s="271" t="s">
        <v>86</v>
      </c>
      <c r="CE30" s="63"/>
      <c r="CF30" s="182"/>
      <c r="CG30" s="182"/>
      <c r="CH30" s="182"/>
    </row>
    <row r="31" spans="2:86" ht="23.25" customHeight="1" x14ac:dyDescent="0.2">
      <c r="B31" s="323"/>
      <c r="C31" s="37"/>
      <c r="D31" s="20"/>
      <c r="E31" s="118"/>
      <c r="F31" s="119"/>
      <c r="G31" s="118"/>
      <c r="H31" s="119"/>
      <c r="I31" s="118"/>
      <c r="J31" s="119"/>
      <c r="K31" s="118"/>
      <c r="L31" s="119"/>
      <c r="M31" s="118"/>
      <c r="N31" s="119"/>
      <c r="O31" s="118"/>
      <c r="P31" s="119"/>
      <c r="Q31" s="118"/>
      <c r="R31" s="119"/>
      <c r="S31" s="118"/>
      <c r="T31" s="119"/>
      <c r="U31" s="118"/>
      <c r="V31" s="119"/>
      <c r="W31" s="118"/>
      <c r="X31" s="119"/>
      <c r="Y31" s="118"/>
      <c r="Z31" s="119"/>
      <c r="AA31" s="118"/>
      <c r="AB31" s="119"/>
      <c r="AC31" s="118"/>
      <c r="AD31" s="119"/>
      <c r="AE31" s="118"/>
      <c r="AF31" s="119"/>
      <c r="AG31" s="118"/>
      <c r="AH31" s="119"/>
      <c r="AI31" s="118"/>
      <c r="AJ31" s="119"/>
      <c r="AK31" s="118"/>
      <c r="AL31" s="119"/>
      <c r="AM31" s="118"/>
      <c r="AN31" s="119"/>
      <c r="AO31" s="118"/>
      <c r="AP31" s="119"/>
      <c r="AQ31" s="118"/>
      <c r="AR31" s="119"/>
      <c r="AS31" s="118"/>
      <c r="AT31" s="119"/>
      <c r="AU31" s="118"/>
      <c r="AV31" s="119"/>
      <c r="AW31" s="118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92"/>
      <c r="BN31" s="218"/>
      <c r="BO31" s="213"/>
      <c r="BP31" s="200"/>
      <c r="BQ31" s="7" t="s">
        <v>28</v>
      </c>
      <c r="BR31" s="92" t="s">
        <v>29</v>
      </c>
      <c r="BS31" s="6" t="s">
        <v>30</v>
      </c>
      <c r="BT31" s="95"/>
      <c r="BU31" s="136"/>
      <c r="BV31" s="185"/>
      <c r="BW31" s="133"/>
      <c r="BX31" s="108"/>
      <c r="BY31" s="109"/>
      <c r="BZ31" s="108"/>
      <c r="CA31" s="109"/>
      <c r="CB31" s="108"/>
      <c r="CC31" s="109"/>
      <c r="CD31" s="134"/>
      <c r="CE31" s="63"/>
    </row>
    <row r="32" spans="2:86" ht="23.25" customHeight="1" x14ac:dyDescent="0.2">
      <c r="B32" s="323"/>
      <c r="C32" s="37"/>
      <c r="D32" s="20"/>
      <c r="E32" s="118"/>
      <c r="F32" s="119"/>
      <c r="G32" s="118"/>
      <c r="H32" s="119"/>
      <c r="I32" s="118"/>
      <c r="J32" s="119"/>
      <c r="K32" s="118"/>
      <c r="L32" s="119"/>
      <c r="M32" s="118"/>
      <c r="N32" s="119"/>
      <c r="O32" s="118"/>
      <c r="P32" s="119"/>
      <c r="Q32" s="118"/>
      <c r="R32" s="119"/>
      <c r="S32" s="118"/>
      <c r="T32" s="119"/>
      <c r="U32" s="118"/>
      <c r="V32" s="119"/>
      <c r="W32" s="118"/>
      <c r="X32" s="119"/>
      <c r="Y32" s="118"/>
      <c r="Z32" s="119"/>
      <c r="AA32" s="118"/>
      <c r="AB32" s="119"/>
      <c r="AC32" s="118"/>
      <c r="AD32" s="119"/>
      <c r="AE32" s="118"/>
      <c r="AF32" s="119"/>
      <c r="AG32" s="118"/>
      <c r="AH32" s="119"/>
      <c r="AI32" s="118"/>
      <c r="AJ32" s="119"/>
      <c r="AK32" s="118"/>
      <c r="AL32" s="119"/>
      <c r="AM32" s="60"/>
      <c r="AN32" s="59"/>
      <c r="AO32" s="60"/>
      <c r="AP32" s="119"/>
      <c r="AQ32" s="118"/>
      <c r="AR32" s="119"/>
      <c r="AS32" s="118"/>
      <c r="AT32" s="119"/>
      <c r="AU32" s="118"/>
      <c r="AV32" s="119"/>
      <c r="AW32" s="118"/>
      <c r="AX32" s="119"/>
      <c r="AY32" s="118"/>
      <c r="AZ32" s="119"/>
      <c r="BA32" s="118"/>
      <c r="BB32" s="119"/>
      <c r="BC32" s="118"/>
      <c r="BD32" s="119"/>
      <c r="BE32" s="118"/>
      <c r="BF32" s="119"/>
      <c r="BG32" s="118"/>
      <c r="BH32" s="119"/>
      <c r="BI32" s="118"/>
      <c r="BJ32" s="16"/>
      <c r="BK32" s="17"/>
      <c r="BL32" s="22"/>
      <c r="BM32" s="192"/>
      <c r="BN32" s="218"/>
      <c r="BO32" s="213"/>
      <c r="BP32" s="200"/>
      <c r="BQ32" s="7" t="s">
        <v>28</v>
      </c>
      <c r="BR32" s="92" t="s">
        <v>29</v>
      </c>
      <c r="BS32" s="6" t="s">
        <v>30</v>
      </c>
      <c r="BT32" s="5"/>
      <c r="BU32" s="158"/>
      <c r="BV32" s="159"/>
      <c r="BW32" s="133"/>
      <c r="BX32" s="108"/>
      <c r="BY32" s="109"/>
      <c r="BZ32" s="108"/>
      <c r="CA32" s="109"/>
      <c r="CB32" s="108"/>
      <c r="CC32" s="109"/>
      <c r="CD32" s="134"/>
      <c r="CE32" s="62"/>
      <c r="CF32" s="182"/>
      <c r="CG32" s="182"/>
      <c r="CH32" s="182"/>
    </row>
    <row r="33" spans="2:86" ht="23.25" customHeight="1" x14ac:dyDescent="0.25">
      <c r="B33" s="323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8"/>
      <c r="AD33" s="59"/>
      <c r="AE33" s="118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92"/>
      <c r="BN33" s="218"/>
      <c r="BO33" s="213"/>
      <c r="BP33" s="201"/>
      <c r="BQ33" s="7" t="s">
        <v>28</v>
      </c>
      <c r="BR33" s="93" t="s">
        <v>29</v>
      </c>
      <c r="BS33" s="6" t="s">
        <v>30</v>
      </c>
      <c r="BT33" s="5"/>
      <c r="BU33" s="113"/>
      <c r="BV33" s="5"/>
      <c r="BW33" s="104"/>
      <c r="BX33" s="105"/>
      <c r="BY33" s="106"/>
      <c r="BZ33" s="105"/>
      <c r="CA33" s="106"/>
      <c r="CB33" s="105"/>
      <c r="CC33" s="106"/>
      <c r="CD33" s="107"/>
      <c r="CE33" s="62"/>
      <c r="CF33" s="182"/>
      <c r="CG33" s="182"/>
      <c r="CH33" s="182"/>
    </row>
    <row r="34" spans="2:86" ht="23.25" customHeight="1" x14ac:dyDescent="0.25">
      <c r="B34" s="323"/>
      <c r="C34" s="37"/>
      <c r="D34" s="35"/>
      <c r="E34" s="33"/>
      <c r="F34" s="32"/>
      <c r="G34" s="33"/>
      <c r="H34" s="32"/>
      <c r="I34" s="129"/>
      <c r="J34" s="128"/>
      <c r="K34" s="129"/>
      <c r="L34" s="32"/>
      <c r="M34" s="129"/>
      <c r="N34" s="128"/>
      <c r="O34" s="129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93"/>
      <c r="BN34" s="219"/>
      <c r="BO34" s="214"/>
      <c r="BP34" s="201"/>
      <c r="BQ34" s="7" t="s">
        <v>28</v>
      </c>
      <c r="BR34" s="93" t="s">
        <v>29</v>
      </c>
      <c r="BS34" s="6" t="s">
        <v>30</v>
      </c>
      <c r="BT34" s="5"/>
      <c r="BU34" s="113"/>
      <c r="BV34" s="5"/>
      <c r="BW34" s="104"/>
      <c r="BX34" s="105"/>
      <c r="BY34" s="106"/>
      <c r="BZ34" s="105"/>
      <c r="CA34" s="106"/>
      <c r="CB34" s="105"/>
      <c r="CC34" s="106"/>
      <c r="CD34" s="107"/>
      <c r="CE34" s="62"/>
    </row>
    <row r="35" spans="2:86" ht="23.25" customHeight="1" x14ac:dyDescent="0.25">
      <c r="B35" s="323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6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93"/>
      <c r="BN35" s="219"/>
      <c r="BO35" s="214"/>
      <c r="BP35" s="201"/>
      <c r="BQ35" s="7" t="s">
        <v>28</v>
      </c>
      <c r="BR35" s="93" t="s">
        <v>29</v>
      </c>
      <c r="BS35" s="6" t="s">
        <v>30</v>
      </c>
      <c r="BT35" s="5"/>
      <c r="BU35" s="113"/>
      <c r="BV35" s="5"/>
      <c r="BW35" s="104"/>
      <c r="BX35" s="105"/>
      <c r="BY35" s="106"/>
      <c r="BZ35" s="105"/>
      <c r="CA35" s="106"/>
      <c r="CB35" s="105"/>
      <c r="CC35" s="106"/>
      <c r="CD35" s="107"/>
      <c r="CE35" s="62"/>
    </row>
    <row r="36" spans="2:86" ht="23.25" customHeight="1" thickBot="1" x14ac:dyDescent="0.25">
      <c r="B36" s="305"/>
      <c r="C36" s="156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94"/>
      <c r="BN36" s="220"/>
      <c r="BO36" s="215"/>
      <c r="BP36" s="202"/>
      <c r="BQ36" s="7" t="s">
        <v>28</v>
      </c>
      <c r="BR36" s="93" t="s">
        <v>29</v>
      </c>
      <c r="BS36" s="6" t="s">
        <v>30</v>
      </c>
      <c r="BT36" s="5"/>
      <c r="BU36" s="113"/>
      <c r="BV36" s="5"/>
      <c r="BW36" s="104"/>
      <c r="BX36" s="105"/>
      <c r="BY36" s="106"/>
      <c r="BZ36" s="105"/>
      <c r="CA36" s="106"/>
      <c r="CB36" s="105"/>
      <c r="CC36" s="106"/>
      <c r="CD36" s="107"/>
      <c r="CE36" s="62"/>
      <c r="CF36" s="182"/>
      <c r="CG36" s="182"/>
      <c r="CH36" s="182"/>
    </row>
    <row r="37" spans="2:86" ht="23.25" customHeight="1" x14ac:dyDescent="0.25">
      <c r="B37" s="314" t="s">
        <v>6</v>
      </c>
      <c r="C37" s="94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91"/>
      <c r="BN37" s="221"/>
      <c r="BO37" s="19"/>
      <c r="BP37" s="42"/>
      <c r="BQ37" s="7" t="s">
        <v>28</v>
      </c>
      <c r="BR37" s="135" t="s">
        <v>29</v>
      </c>
      <c r="BS37" s="6" t="s">
        <v>30</v>
      </c>
      <c r="BT37" s="5"/>
      <c r="BU37" s="113"/>
      <c r="BV37" s="5"/>
      <c r="BW37" s="104"/>
      <c r="BX37" s="105"/>
      <c r="BY37" s="106"/>
      <c r="BZ37" s="105"/>
      <c r="CA37" s="106"/>
      <c r="CB37" s="105"/>
      <c r="CC37" s="106"/>
      <c r="CD37" s="107"/>
      <c r="CE37" s="64"/>
      <c r="CF37" s="182"/>
      <c r="CG37" s="182"/>
      <c r="CH37" s="182"/>
    </row>
    <row r="38" spans="2:86" ht="23.25" customHeight="1" x14ac:dyDescent="0.25">
      <c r="B38" s="315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92"/>
      <c r="BN38" s="222"/>
      <c r="BO38" s="23"/>
      <c r="BP38" s="42"/>
      <c r="BQ38" s="97" t="s">
        <v>28</v>
      </c>
      <c r="BR38" s="135" t="s">
        <v>29</v>
      </c>
      <c r="BS38" s="6" t="s">
        <v>30</v>
      </c>
      <c r="BT38" s="5"/>
      <c r="BU38" s="113"/>
      <c r="BV38" s="5"/>
      <c r="BW38" s="104"/>
      <c r="BX38" s="105"/>
      <c r="BY38" s="106"/>
      <c r="BZ38" s="105"/>
      <c r="CA38" s="106"/>
      <c r="CB38" s="105"/>
      <c r="CC38" s="106"/>
      <c r="CD38" s="107"/>
      <c r="CE38" s="64"/>
      <c r="CF38" s="182"/>
      <c r="CG38" s="182"/>
      <c r="CH38" s="182"/>
    </row>
    <row r="39" spans="2:86" ht="23.25" customHeight="1" thickBot="1" x14ac:dyDescent="0.25">
      <c r="B39" s="316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94"/>
      <c r="BN39" s="223"/>
      <c r="BO39" s="29"/>
      <c r="BP39" s="42"/>
      <c r="BQ39" s="7" t="s">
        <v>28</v>
      </c>
      <c r="BR39" s="135" t="s">
        <v>29</v>
      </c>
      <c r="BS39" s="6" t="s">
        <v>30</v>
      </c>
      <c r="BT39" s="95"/>
      <c r="BU39" s="113"/>
      <c r="BV39" s="95"/>
      <c r="BW39" s="104"/>
      <c r="BX39" s="108"/>
      <c r="BY39" s="109"/>
      <c r="BZ39" s="108"/>
      <c r="CA39" s="109"/>
      <c r="CB39" s="108"/>
      <c r="CC39" s="109"/>
      <c r="CD39" s="134"/>
      <c r="CE39" s="62"/>
      <c r="CF39" s="182"/>
      <c r="CG39" s="182"/>
      <c r="CH39" s="182"/>
    </row>
    <row r="40" spans="2:86" ht="29.25" customHeight="1" thickBot="1" x14ac:dyDescent="0.3">
      <c r="B40" s="298" t="s">
        <v>71</v>
      </c>
      <c r="C40" s="299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  <c r="Q40" s="300"/>
      <c r="R40" s="300"/>
      <c r="S40" s="300"/>
      <c r="T40" s="300"/>
      <c r="U40" s="300"/>
      <c r="V40" s="300"/>
      <c r="W40" s="300"/>
      <c r="X40" s="300"/>
      <c r="Y40" s="300"/>
      <c r="Z40" s="300"/>
      <c r="AA40" s="300"/>
      <c r="AB40" s="300"/>
      <c r="AC40" s="300"/>
      <c r="AD40" s="300"/>
      <c r="AE40" s="300"/>
      <c r="AF40" s="300"/>
      <c r="AG40" s="300"/>
      <c r="AH40" s="300"/>
      <c r="AI40" s="300"/>
      <c r="AJ40" s="300"/>
      <c r="AK40" s="300"/>
      <c r="AL40" s="300"/>
      <c r="AM40" s="300"/>
      <c r="AN40" s="300"/>
      <c r="AO40" s="300"/>
      <c r="AP40" s="300"/>
      <c r="AQ40" s="300"/>
      <c r="AR40" s="300"/>
      <c r="AS40" s="300"/>
      <c r="AT40" s="300"/>
      <c r="AU40" s="300"/>
      <c r="AV40" s="300"/>
      <c r="AW40" s="300"/>
      <c r="AX40" s="300"/>
      <c r="AY40" s="300"/>
      <c r="AZ40" s="300"/>
      <c r="BA40" s="300"/>
      <c r="BB40" s="300"/>
      <c r="BC40" s="300"/>
      <c r="BD40" s="300"/>
      <c r="BE40" s="300"/>
      <c r="BF40" s="300"/>
      <c r="BG40" s="300"/>
      <c r="BH40" s="300"/>
      <c r="BI40" s="300"/>
      <c r="BJ40" s="300"/>
      <c r="BK40" s="300"/>
      <c r="BL40" s="300"/>
      <c r="BM40" s="300"/>
      <c r="BN40" s="300"/>
      <c r="BO40" s="36"/>
      <c r="BP40" s="42"/>
      <c r="BQ40" s="7" t="s">
        <v>28</v>
      </c>
      <c r="BR40" s="135" t="s">
        <v>29</v>
      </c>
      <c r="BS40" s="6" t="s">
        <v>30</v>
      </c>
      <c r="BT40" s="5"/>
      <c r="BU40" s="113"/>
      <c r="BV40" s="5"/>
      <c r="BW40" s="104"/>
      <c r="BX40" s="105"/>
      <c r="BY40" s="106"/>
      <c r="BZ40" s="105"/>
      <c r="CA40" s="106"/>
      <c r="CB40" s="105"/>
      <c r="CC40" s="106"/>
      <c r="CD40" s="107"/>
      <c r="CE40" s="63"/>
      <c r="CF40" s="182"/>
      <c r="CG40" s="182"/>
      <c r="CH40" s="182"/>
    </row>
    <row r="41" spans="2:86" ht="26.25" customHeight="1" thickBot="1" x14ac:dyDescent="0.3">
      <c r="B41" s="304" t="str">
        <f>B3</f>
        <v>Ноябрь  2021                                                             АО "Чукотэнерго"</v>
      </c>
      <c r="C41" s="304" t="s">
        <v>17</v>
      </c>
      <c r="D41" s="291">
        <v>1</v>
      </c>
      <c r="E41" s="292"/>
      <c r="F41" s="291">
        <v>2</v>
      </c>
      <c r="G41" s="292"/>
      <c r="H41" s="291">
        <v>3</v>
      </c>
      <c r="I41" s="292"/>
      <c r="J41" s="291">
        <v>4</v>
      </c>
      <c r="K41" s="292"/>
      <c r="L41" s="291">
        <v>5</v>
      </c>
      <c r="M41" s="292"/>
      <c r="N41" s="291">
        <v>6</v>
      </c>
      <c r="O41" s="292"/>
      <c r="P41" s="291">
        <v>7</v>
      </c>
      <c r="Q41" s="292"/>
      <c r="R41" s="291">
        <v>8</v>
      </c>
      <c r="S41" s="292"/>
      <c r="T41" s="291">
        <v>9</v>
      </c>
      <c r="U41" s="292"/>
      <c r="V41" s="291">
        <v>10</v>
      </c>
      <c r="W41" s="292"/>
      <c r="X41" s="291">
        <v>11</v>
      </c>
      <c r="Y41" s="292"/>
      <c r="Z41" s="291">
        <v>12</v>
      </c>
      <c r="AA41" s="292"/>
      <c r="AB41" s="291">
        <v>13</v>
      </c>
      <c r="AC41" s="292"/>
      <c r="AD41" s="291">
        <v>14</v>
      </c>
      <c r="AE41" s="292"/>
      <c r="AF41" s="291">
        <v>15</v>
      </c>
      <c r="AG41" s="292"/>
      <c r="AH41" s="291">
        <v>16</v>
      </c>
      <c r="AI41" s="292"/>
      <c r="AJ41" s="291">
        <v>17</v>
      </c>
      <c r="AK41" s="292"/>
      <c r="AL41" s="291">
        <v>18</v>
      </c>
      <c r="AM41" s="292"/>
      <c r="AN41" s="291">
        <v>19</v>
      </c>
      <c r="AO41" s="292"/>
      <c r="AP41" s="291">
        <v>20</v>
      </c>
      <c r="AQ41" s="292"/>
      <c r="AR41" s="291">
        <v>21</v>
      </c>
      <c r="AS41" s="292"/>
      <c r="AT41" s="291">
        <v>22</v>
      </c>
      <c r="AU41" s="292"/>
      <c r="AV41" s="291">
        <v>23</v>
      </c>
      <c r="AW41" s="292"/>
      <c r="AX41" s="291">
        <v>24</v>
      </c>
      <c r="AY41" s="292"/>
      <c r="AZ41" s="291">
        <v>25</v>
      </c>
      <c r="BA41" s="292"/>
      <c r="BB41" s="291">
        <v>26</v>
      </c>
      <c r="BC41" s="292"/>
      <c r="BD41" s="291">
        <v>27</v>
      </c>
      <c r="BE41" s="292"/>
      <c r="BF41" s="291">
        <v>28</v>
      </c>
      <c r="BG41" s="292"/>
      <c r="BH41" s="291">
        <v>29</v>
      </c>
      <c r="BI41" s="292"/>
      <c r="BJ41" s="291">
        <v>30</v>
      </c>
      <c r="BK41" s="292"/>
      <c r="BL41" s="291">
        <v>31</v>
      </c>
      <c r="BM41" s="292"/>
      <c r="BN41" s="306" t="s">
        <v>0</v>
      </c>
      <c r="BO41" s="293"/>
      <c r="BP41" s="42"/>
      <c r="BQ41" s="7" t="s">
        <v>28</v>
      </c>
      <c r="BR41" s="135" t="s">
        <v>29</v>
      </c>
      <c r="BS41" s="6" t="s">
        <v>30</v>
      </c>
      <c r="BT41" s="5"/>
      <c r="BU41" s="152"/>
      <c r="BV41" s="61"/>
      <c r="BW41" s="104"/>
      <c r="BX41" s="105"/>
      <c r="BY41" s="106"/>
      <c r="BZ41" s="105"/>
      <c r="CA41" s="106"/>
      <c r="CB41" s="105"/>
      <c r="CC41" s="106"/>
      <c r="CD41" s="107"/>
      <c r="CE41" s="63"/>
      <c r="CF41" s="182"/>
      <c r="CG41" s="182"/>
      <c r="CH41" s="182"/>
    </row>
    <row r="42" spans="2:86" ht="27.75" customHeight="1" thickBot="1" x14ac:dyDescent="0.3">
      <c r="B42" s="305"/>
      <c r="C42" s="305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307"/>
      <c r="BO42" s="294"/>
      <c r="BP42" s="42"/>
      <c r="BQ42" s="7" t="s">
        <v>28</v>
      </c>
      <c r="BR42" s="135" t="s">
        <v>29</v>
      </c>
      <c r="BS42" s="6" t="s">
        <v>30</v>
      </c>
      <c r="BT42" s="5"/>
      <c r="BU42" s="113"/>
      <c r="BV42" s="5"/>
      <c r="BW42" s="104"/>
      <c r="BX42" s="105"/>
      <c r="BY42" s="106"/>
      <c r="BZ42" s="105"/>
      <c r="CA42" s="106"/>
      <c r="CB42" s="105"/>
      <c r="CC42" s="106"/>
      <c r="CD42" s="107"/>
      <c r="CE42" s="63"/>
      <c r="CF42" s="182"/>
      <c r="CG42" s="182"/>
      <c r="CH42" s="182"/>
    </row>
    <row r="43" spans="2:86" ht="22.5" customHeight="1" x14ac:dyDescent="0.25">
      <c r="B43" s="301" t="s">
        <v>16</v>
      </c>
      <c r="C43" s="1" t="s">
        <v>95</v>
      </c>
      <c r="D43" s="259"/>
      <c r="E43" s="260"/>
      <c r="F43" s="16"/>
      <c r="G43" s="260"/>
      <c r="H43" s="16"/>
      <c r="I43" s="260"/>
      <c r="J43" s="119"/>
      <c r="K43" s="144"/>
      <c r="L43" s="119"/>
      <c r="M43" s="144"/>
      <c r="N43" s="119"/>
      <c r="O43" s="118"/>
      <c r="P43" s="119"/>
      <c r="Q43" s="118"/>
      <c r="R43" s="16"/>
      <c r="S43" s="260"/>
      <c r="T43" s="16"/>
      <c r="U43" s="260"/>
      <c r="V43" s="119"/>
      <c r="W43" s="118"/>
      <c r="X43" s="119"/>
      <c r="Y43" s="118"/>
      <c r="Z43" s="119"/>
      <c r="AA43" s="118"/>
      <c r="AB43" s="119"/>
      <c r="AC43" s="118"/>
      <c r="AD43" s="119"/>
      <c r="AE43" s="118"/>
      <c r="AF43" s="119"/>
      <c r="AG43" s="147"/>
      <c r="AH43" s="22" t="s">
        <v>96</v>
      </c>
      <c r="AI43" s="21" t="s">
        <v>96</v>
      </c>
      <c r="AJ43" s="22" t="s">
        <v>96</v>
      </c>
      <c r="AK43" s="21" t="s">
        <v>96</v>
      </c>
      <c r="AL43" s="22" t="s">
        <v>96</v>
      </c>
      <c r="AM43" s="21" t="s">
        <v>96</v>
      </c>
      <c r="AN43" s="148"/>
      <c r="AO43" s="147"/>
      <c r="AP43" s="119"/>
      <c r="AQ43" s="118"/>
      <c r="AR43" s="119"/>
      <c r="AS43" s="116"/>
      <c r="AT43" s="115"/>
      <c r="AU43" s="116"/>
      <c r="AV43" s="115"/>
      <c r="AW43" s="116"/>
      <c r="AX43" s="115"/>
      <c r="AY43" s="116"/>
      <c r="AZ43" s="115"/>
      <c r="BA43" s="116"/>
      <c r="BB43" s="115"/>
      <c r="BC43" s="116"/>
      <c r="BD43" s="115"/>
      <c r="BE43" s="116"/>
      <c r="BF43" s="115"/>
      <c r="BG43" s="116"/>
      <c r="BH43" s="115"/>
      <c r="BI43" s="116"/>
      <c r="BJ43" s="115"/>
      <c r="BK43" s="116"/>
      <c r="BL43" s="115"/>
      <c r="BM43" s="191"/>
      <c r="BN43" s="238"/>
      <c r="BO43" s="243">
        <f>3*8</f>
        <v>24</v>
      </c>
      <c r="BP43" s="203"/>
      <c r="BQ43" s="7" t="s">
        <v>28</v>
      </c>
      <c r="BR43" s="135" t="s">
        <v>29</v>
      </c>
      <c r="BS43" s="6" t="s">
        <v>30</v>
      </c>
      <c r="BT43" s="5"/>
      <c r="BU43" s="113"/>
      <c r="BV43" s="5"/>
      <c r="BW43" s="104"/>
      <c r="BX43" s="105"/>
      <c r="BY43" s="106"/>
      <c r="BZ43" s="105"/>
      <c r="CA43" s="106"/>
      <c r="CB43" s="105"/>
      <c r="CC43" s="106"/>
      <c r="CD43" s="107"/>
      <c r="CE43" s="63"/>
      <c r="CF43" s="182"/>
      <c r="CG43" s="182"/>
      <c r="CH43" s="182"/>
    </row>
    <row r="44" spans="2:86" ht="25.5" customHeight="1" x14ac:dyDescent="0.2">
      <c r="B44" s="302"/>
      <c r="C44" s="2"/>
      <c r="D44" s="120"/>
      <c r="E44" s="237"/>
      <c r="F44" s="119"/>
      <c r="G44" s="118"/>
      <c r="H44" s="119"/>
      <c r="I44" s="118"/>
      <c r="J44" s="119"/>
      <c r="K44" s="118"/>
      <c r="L44" s="119"/>
      <c r="M44" s="118"/>
      <c r="N44" s="59"/>
      <c r="O44" s="60"/>
      <c r="P44" s="59"/>
      <c r="Q44" s="60"/>
      <c r="R44" s="59"/>
      <c r="S44" s="60"/>
      <c r="T44" s="119"/>
      <c r="U44" s="118"/>
      <c r="V44" s="119"/>
      <c r="W44" s="118"/>
      <c r="X44" s="119"/>
      <c r="Y44" s="118"/>
      <c r="Z44" s="119"/>
      <c r="AA44" s="118"/>
      <c r="AB44" s="119"/>
      <c r="AC44" s="118"/>
      <c r="AD44" s="59"/>
      <c r="AE44" s="60"/>
      <c r="AF44" s="59"/>
      <c r="AG44" s="60"/>
      <c r="AH44" s="59"/>
      <c r="AI44" s="60"/>
      <c r="AJ44" s="59"/>
      <c r="AK44" s="60"/>
      <c r="AL44" s="59"/>
      <c r="AM44" s="60"/>
      <c r="AN44" s="59"/>
      <c r="AO44" s="60"/>
      <c r="AP44" s="59"/>
      <c r="AQ44" s="60"/>
      <c r="AR44" s="119"/>
      <c r="AS44" s="118"/>
      <c r="AT44" s="119"/>
      <c r="AU44" s="118"/>
      <c r="AV44" s="119"/>
      <c r="AW44" s="118"/>
      <c r="AX44" s="119"/>
      <c r="AY44" s="118"/>
      <c r="AZ44" s="119"/>
      <c r="BA44" s="118"/>
      <c r="BB44" s="119"/>
      <c r="BC44" s="118"/>
      <c r="BD44" s="119"/>
      <c r="BE44" s="118"/>
      <c r="BF44" s="119"/>
      <c r="BG44" s="118"/>
      <c r="BH44" s="119"/>
      <c r="BI44" s="118"/>
      <c r="BJ44" s="119"/>
      <c r="BK44" s="118"/>
      <c r="BL44" s="119"/>
      <c r="BM44" s="240"/>
      <c r="BN44" s="209"/>
      <c r="BO44" s="244"/>
      <c r="BP44" s="203"/>
      <c r="BQ44" s="7" t="s">
        <v>28</v>
      </c>
      <c r="BR44" s="135" t="s">
        <v>29</v>
      </c>
      <c r="BS44" s="6" t="s">
        <v>30</v>
      </c>
      <c r="BT44" s="95"/>
      <c r="BU44" s="113"/>
      <c r="BV44" s="95"/>
      <c r="BW44" s="104"/>
      <c r="BX44" s="108"/>
      <c r="BY44" s="109"/>
      <c r="BZ44" s="108"/>
      <c r="CA44" s="109"/>
      <c r="CB44" s="108"/>
      <c r="CC44" s="109"/>
      <c r="CD44" s="134"/>
      <c r="CE44" s="63"/>
    </row>
    <row r="45" spans="2:86" ht="22.5" customHeight="1" x14ac:dyDescent="0.2">
      <c r="B45" s="302"/>
      <c r="C45" s="2"/>
      <c r="D45" s="120"/>
      <c r="E45" s="237"/>
      <c r="F45" s="119"/>
      <c r="G45" s="118"/>
      <c r="H45" s="119"/>
      <c r="I45" s="118"/>
      <c r="J45" s="119"/>
      <c r="K45" s="118"/>
      <c r="L45" s="119"/>
      <c r="M45" s="118"/>
      <c r="N45" s="59"/>
      <c r="O45" s="60"/>
      <c r="P45" s="59"/>
      <c r="Q45" s="60"/>
      <c r="R45" s="59"/>
      <c r="S45" s="60"/>
      <c r="T45" s="119"/>
      <c r="U45" s="118"/>
      <c r="V45" s="119"/>
      <c r="W45" s="118"/>
      <c r="X45" s="119"/>
      <c r="Y45" s="118"/>
      <c r="Z45" s="119"/>
      <c r="AA45" s="118"/>
      <c r="AB45" s="119"/>
      <c r="AC45" s="118"/>
      <c r="AD45" s="59"/>
      <c r="AE45" s="60"/>
      <c r="AF45" s="59"/>
      <c r="AG45" s="60"/>
      <c r="AH45" s="59"/>
      <c r="AI45" s="60"/>
      <c r="AJ45" s="59"/>
      <c r="AK45" s="60"/>
      <c r="AL45" s="59"/>
      <c r="AM45" s="60"/>
      <c r="AN45" s="59"/>
      <c r="AO45" s="60"/>
      <c r="AP45" s="59"/>
      <c r="AQ45" s="60"/>
      <c r="AR45" s="119"/>
      <c r="AS45" s="118"/>
      <c r="AT45" s="119"/>
      <c r="AU45" s="118"/>
      <c r="AV45" s="119"/>
      <c r="AW45" s="118"/>
      <c r="AX45" s="119"/>
      <c r="AY45" s="118"/>
      <c r="AZ45" s="119"/>
      <c r="BA45" s="118"/>
      <c r="BB45" s="119"/>
      <c r="BC45" s="118"/>
      <c r="BD45" s="119"/>
      <c r="BE45" s="118"/>
      <c r="BF45" s="119"/>
      <c r="BG45" s="118"/>
      <c r="BH45" s="119"/>
      <c r="BI45" s="118"/>
      <c r="BJ45" s="119"/>
      <c r="BK45" s="118"/>
      <c r="BL45" s="119"/>
      <c r="BM45" s="240"/>
      <c r="BN45" s="209"/>
      <c r="BO45" s="244"/>
      <c r="BP45" s="203"/>
      <c r="BQ45" s="7" t="s">
        <v>28</v>
      </c>
      <c r="BR45" s="135" t="s">
        <v>29</v>
      </c>
      <c r="BS45" s="6" t="s">
        <v>30</v>
      </c>
      <c r="BT45" s="95"/>
      <c r="BU45" s="113"/>
      <c r="BV45" s="95"/>
      <c r="BW45" s="104"/>
      <c r="BX45" s="108"/>
      <c r="BY45" s="109"/>
      <c r="BZ45" s="108"/>
      <c r="CA45" s="109"/>
      <c r="CB45" s="108"/>
      <c r="CC45" s="109"/>
      <c r="CD45" s="134"/>
      <c r="CE45" s="63"/>
    </row>
    <row r="46" spans="2:86" ht="22.5" customHeight="1" x14ac:dyDescent="0.25">
      <c r="B46" s="302"/>
      <c r="C46" s="2"/>
      <c r="D46" s="120"/>
      <c r="E46" s="237"/>
      <c r="F46" s="119"/>
      <c r="G46" s="118"/>
      <c r="H46" s="119"/>
      <c r="I46" s="118"/>
      <c r="J46" s="119"/>
      <c r="K46" s="118"/>
      <c r="L46" s="119"/>
      <c r="M46" s="118"/>
      <c r="N46" s="59"/>
      <c r="O46" s="60"/>
      <c r="P46" s="59"/>
      <c r="Q46" s="60"/>
      <c r="R46" s="59"/>
      <c r="S46" s="60"/>
      <c r="T46" s="119"/>
      <c r="U46" s="118"/>
      <c r="V46" s="119"/>
      <c r="W46" s="118"/>
      <c r="X46" s="119"/>
      <c r="Y46" s="118"/>
      <c r="Z46" s="119"/>
      <c r="AA46" s="118"/>
      <c r="AB46" s="119"/>
      <c r="AC46" s="118"/>
      <c r="AD46" s="59"/>
      <c r="AE46" s="60"/>
      <c r="AF46" s="59"/>
      <c r="AG46" s="60"/>
      <c r="AH46" s="119"/>
      <c r="AI46" s="118"/>
      <c r="AJ46" s="119"/>
      <c r="AK46" s="118"/>
      <c r="AL46" s="119"/>
      <c r="AM46" s="118"/>
      <c r="AN46" s="119"/>
      <c r="AO46" s="118"/>
      <c r="AP46" s="119"/>
      <c r="AQ46" s="118"/>
      <c r="AR46" s="119"/>
      <c r="AS46" s="118"/>
      <c r="AT46" s="119"/>
      <c r="AU46" s="118"/>
      <c r="AV46" s="119"/>
      <c r="AW46" s="118"/>
      <c r="AX46" s="119"/>
      <c r="AY46" s="118"/>
      <c r="AZ46" s="119"/>
      <c r="BA46" s="118"/>
      <c r="BB46" s="119"/>
      <c r="BC46" s="118"/>
      <c r="BD46" s="119"/>
      <c r="BE46" s="118"/>
      <c r="BF46" s="119"/>
      <c r="BG46" s="118"/>
      <c r="BH46" s="119"/>
      <c r="BI46" s="118"/>
      <c r="BJ46" s="119"/>
      <c r="BK46" s="118"/>
      <c r="BL46" s="119"/>
      <c r="BM46" s="240"/>
      <c r="BN46" s="209"/>
      <c r="BO46" s="244"/>
      <c r="BP46" s="203"/>
      <c r="BQ46" s="7" t="s">
        <v>28</v>
      </c>
      <c r="BR46" s="135" t="s">
        <v>29</v>
      </c>
      <c r="BS46" s="6" t="s">
        <v>30</v>
      </c>
      <c r="BT46" s="95"/>
      <c r="BU46" s="113"/>
      <c r="BV46" s="5"/>
      <c r="BW46" s="104"/>
      <c r="BX46" s="105"/>
      <c r="BY46" s="106"/>
      <c r="BZ46" s="105"/>
      <c r="CA46" s="106"/>
      <c r="CB46" s="105"/>
      <c r="CC46" s="106"/>
      <c r="CD46" s="107"/>
      <c r="CE46" s="63"/>
    </row>
    <row r="47" spans="2:86" ht="22.5" customHeight="1" x14ac:dyDescent="0.25">
      <c r="B47" s="302"/>
      <c r="C47" s="2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22"/>
      <c r="AK47" s="21"/>
      <c r="AL47" s="22"/>
      <c r="AM47" s="21"/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19"/>
      <c r="BA47" s="118"/>
      <c r="BB47" s="119"/>
      <c r="BC47" s="118"/>
      <c r="BD47" s="119"/>
      <c r="BE47" s="118"/>
      <c r="BF47" s="119"/>
      <c r="BG47" s="118"/>
      <c r="BH47" s="119"/>
      <c r="BI47" s="118"/>
      <c r="BJ47" s="119"/>
      <c r="BK47" s="118"/>
      <c r="BL47" s="119"/>
      <c r="BM47" s="240"/>
      <c r="BN47" s="209"/>
      <c r="BO47" s="216"/>
      <c r="BP47" s="203"/>
      <c r="BQ47" s="7" t="s">
        <v>28</v>
      </c>
      <c r="BR47" s="135" t="s">
        <v>29</v>
      </c>
      <c r="BS47" s="6" t="s">
        <v>30</v>
      </c>
      <c r="BT47" s="61"/>
      <c r="BU47" s="152"/>
      <c r="BV47" s="61"/>
      <c r="BW47" s="104"/>
      <c r="BX47" s="105"/>
      <c r="BY47" s="106"/>
      <c r="BZ47" s="105"/>
      <c r="CA47" s="106"/>
      <c r="CB47" s="105"/>
      <c r="CC47" s="106"/>
      <c r="CD47" s="107"/>
      <c r="CE47" s="63"/>
    </row>
    <row r="48" spans="2:86" ht="22.5" customHeight="1" x14ac:dyDescent="0.2">
      <c r="B48" s="302"/>
      <c r="C48" s="2"/>
      <c r="D48" s="18"/>
      <c r="E48" s="38"/>
      <c r="F48" s="16"/>
      <c r="G48" s="17"/>
      <c r="H48" s="16"/>
      <c r="I48" s="17"/>
      <c r="J48" s="16"/>
      <c r="K48" s="118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19"/>
      <c r="AA48" s="118"/>
      <c r="AB48" s="119"/>
      <c r="AC48" s="118"/>
      <c r="AD48" s="59"/>
      <c r="AE48" s="60"/>
      <c r="AF48" s="59"/>
      <c r="AG48" s="60"/>
      <c r="AH48" s="59"/>
      <c r="AI48" s="60"/>
      <c r="AJ48" s="59"/>
      <c r="AK48" s="60"/>
      <c r="AL48" s="59"/>
      <c r="AM48" s="60"/>
      <c r="AN48" s="59"/>
      <c r="AO48" s="60"/>
      <c r="AP48" s="59"/>
      <c r="AQ48" s="60"/>
      <c r="AR48" s="119"/>
      <c r="AS48" s="118"/>
      <c r="AT48" s="119"/>
      <c r="AU48" s="118"/>
      <c r="AV48" s="119"/>
      <c r="AW48" s="118"/>
      <c r="AX48" s="119"/>
      <c r="AY48" s="118"/>
      <c r="AZ48" s="119"/>
      <c r="BA48" s="118"/>
      <c r="BB48" s="119"/>
      <c r="BC48" s="118"/>
      <c r="BD48" s="119"/>
      <c r="BE48" s="118"/>
      <c r="BF48" s="119"/>
      <c r="BG48" s="118"/>
      <c r="BH48" s="119"/>
      <c r="BI48" s="118"/>
      <c r="BJ48" s="119"/>
      <c r="BK48" s="118"/>
      <c r="BL48" s="119"/>
      <c r="BM48" s="240"/>
      <c r="BN48" s="239"/>
      <c r="BO48" s="157"/>
      <c r="BP48" s="42"/>
      <c r="BQ48" s="7" t="s">
        <v>28</v>
      </c>
      <c r="BR48" s="135" t="s">
        <v>29</v>
      </c>
      <c r="BS48" s="6" t="s">
        <v>30</v>
      </c>
      <c r="BT48" s="95"/>
      <c r="BU48" s="113"/>
      <c r="BV48" s="95"/>
      <c r="BW48" s="104"/>
      <c r="BX48" s="108"/>
      <c r="BY48" s="109"/>
      <c r="BZ48" s="108"/>
      <c r="CA48" s="109"/>
      <c r="CB48" s="108"/>
      <c r="CC48" s="109"/>
      <c r="CD48" s="134"/>
      <c r="CE48" s="63"/>
    </row>
    <row r="49" spans="2:99" ht="22.5" customHeight="1" x14ac:dyDescent="0.2">
      <c r="B49" s="302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59"/>
      <c r="Q49" s="60"/>
      <c r="R49" s="59"/>
      <c r="S49" s="60"/>
      <c r="T49" s="22"/>
      <c r="U49" s="21"/>
      <c r="V49" s="22"/>
      <c r="W49" s="21"/>
      <c r="X49" s="22"/>
      <c r="Y49" s="21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19"/>
      <c r="AS49" s="118"/>
      <c r="AT49" s="119"/>
      <c r="AU49" s="118"/>
      <c r="AV49" s="119"/>
      <c r="AW49" s="118"/>
      <c r="AX49" s="119"/>
      <c r="AY49" s="118"/>
      <c r="AZ49" s="119"/>
      <c r="BA49" s="118"/>
      <c r="BB49" s="59"/>
      <c r="BC49" s="60"/>
      <c r="BD49" s="119"/>
      <c r="BE49" s="118"/>
      <c r="BF49" s="119"/>
      <c r="BG49" s="118"/>
      <c r="BH49" s="119"/>
      <c r="BI49" s="118"/>
      <c r="BJ49" s="119"/>
      <c r="BK49" s="118"/>
      <c r="BL49" s="119"/>
      <c r="BM49" s="192"/>
      <c r="BN49" s="239"/>
      <c r="BO49" s="157"/>
      <c r="BP49" s="42"/>
      <c r="BQ49" s="7" t="s">
        <v>28</v>
      </c>
      <c r="BR49" s="135" t="s">
        <v>29</v>
      </c>
      <c r="BS49" s="6" t="s">
        <v>30</v>
      </c>
      <c r="BT49" s="95"/>
      <c r="BU49" s="113"/>
      <c r="BV49" s="95"/>
      <c r="BW49" s="104"/>
      <c r="BX49" s="108"/>
      <c r="BY49" s="109"/>
      <c r="BZ49" s="108"/>
      <c r="CA49" s="109"/>
      <c r="CB49" s="108"/>
      <c r="CC49" s="109"/>
      <c r="CD49" s="134"/>
      <c r="CE49" s="63"/>
    </row>
    <row r="50" spans="2:99" ht="22.5" customHeight="1" x14ac:dyDescent="0.25">
      <c r="B50" s="302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18"/>
      <c r="N50" s="119"/>
      <c r="O50" s="118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22"/>
      <c r="AA50" s="21"/>
      <c r="AB50" s="22"/>
      <c r="AC50" s="21"/>
      <c r="AD50" s="22"/>
      <c r="AE50" s="21"/>
      <c r="AF50" s="22"/>
      <c r="AG50" s="21"/>
      <c r="AH50" s="22"/>
      <c r="AI50" s="60"/>
      <c r="AJ50" s="22"/>
      <c r="AK50" s="21"/>
      <c r="AL50" s="22"/>
      <c r="AM50" s="21"/>
      <c r="AN50" s="22"/>
      <c r="AO50" s="60"/>
      <c r="AP50" s="59"/>
      <c r="AQ50" s="60"/>
      <c r="AR50" s="119"/>
      <c r="AS50" s="118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18"/>
      <c r="BF50" s="16"/>
      <c r="BG50" s="17"/>
      <c r="BH50" s="16"/>
      <c r="BI50" s="17"/>
      <c r="BJ50" s="16"/>
      <c r="BK50" s="17"/>
      <c r="BL50" s="16"/>
      <c r="BM50" s="192"/>
      <c r="BN50" s="239"/>
      <c r="BO50" s="149"/>
      <c r="BP50" s="42"/>
      <c r="BQ50" s="7" t="s">
        <v>28</v>
      </c>
      <c r="BR50" s="135" t="s">
        <v>29</v>
      </c>
      <c r="BS50" s="6" t="s">
        <v>30</v>
      </c>
      <c r="BT50" s="95"/>
      <c r="BU50" s="113"/>
      <c r="BV50" s="5"/>
      <c r="BW50" s="104"/>
      <c r="BX50" s="105"/>
      <c r="BY50" s="106"/>
      <c r="BZ50" s="105"/>
      <c r="CA50" s="106"/>
      <c r="CB50" s="105"/>
      <c r="CC50" s="106"/>
      <c r="CD50" s="107"/>
      <c r="CE50" s="63"/>
    </row>
    <row r="51" spans="2:99" ht="22.5" customHeight="1" thickBot="1" x14ac:dyDescent="0.3">
      <c r="B51" s="303"/>
      <c r="C51" s="3"/>
      <c r="D51" s="184"/>
      <c r="E51" s="171"/>
      <c r="F51" s="27"/>
      <c r="G51" s="26"/>
      <c r="H51" s="27"/>
      <c r="I51" s="26"/>
      <c r="J51" s="168"/>
      <c r="K51" s="167"/>
      <c r="L51" s="168"/>
      <c r="M51" s="167"/>
      <c r="N51" s="168"/>
      <c r="O51" s="167"/>
      <c r="P51" s="168"/>
      <c r="Q51" s="167"/>
      <c r="R51" s="27"/>
      <c r="S51" s="26"/>
      <c r="T51" s="125"/>
      <c r="U51" s="124"/>
      <c r="V51" s="27"/>
      <c r="W51" s="26"/>
      <c r="X51" s="125"/>
      <c r="Y51" s="124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5"/>
      <c r="AQ51" s="124"/>
      <c r="AR51" s="168"/>
      <c r="AS51" s="167"/>
      <c r="AT51" s="125"/>
      <c r="AU51" s="124"/>
      <c r="AV51" s="125"/>
      <c r="AW51" s="124"/>
      <c r="AX51" s="125"/>
      <c r="AY51" s="124"/>
      <c r="AZ51" s="125"/>
      <c r="BA51" s="124"/>
      <c r="BB51" s="168"/>
      <c r="BC51" s="167"/>
      <c r="BD51" s="168"/>
      <c r="BE51" s="167"/>
      <c r="BF51" s="168"/>
      <c r="BG51" s="167"/>
      <c r="BH51" s="168"/>
      <c r="BI51" s="167"/>
      <c r="BJ51" s="168"/>
      <c r="BK51" s="167"/>
      <c r="BL51" s="168"/>
      <c r="BM51" s="194"/>
      <c r="BN51" s="239"/>
      <c r="BO51" s="150"/>
      <c r="BP51" s="42"/>
      <c r="BQ51" s="7" t="s">
        <v>28</v>
      </c>
      <c r="BR51" s="135" t="s">
        <v>29</v>
      </c>
      <c r="BS51" s="6" t="s">
        <v>30</v>
      </c>
      <c r="BT51" s="5"/>
      <c r="BU51" s="113"/>
      <c r="BV51" s="5"/>
      <c r="BW51" s="104"/>
      <c r="BX51" s="105"/>
      <c r="BY51" s="106"/>
      <c r="BZ51" s="105"/>
      <c r="CA51" s="106"/>
      <c r="CB51" s="105"/>
      <c r="CC51" s="106"/>
      <c r="CD51" s="107"/>
      <c r="CE51" s="63"/>
    </row>
    <row r="52" spans="2:99" ht="22.5" customHeight="1" x14ac:dyDescent="0.2">
      <c r="B52" s="308" t="s">
        <v>6</v>
      </c>
      <c r="C52" s="1" t="s">
        <v>58</v>
      </c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210"/>
      <c r="BO52" s="30"/>
      <c r="BP52" s="42"/>
      <c r="BQ52" s="7" t="s">
        <v>28</v>
      </c>
      <c r="BR52" s="135" t="s">
        <v>29</v>
      </c>
      <c r="BS52" s="6" t="s">
        <v>30</v>
      </c>
      <c r="BT52" s="5"/>
      <c r="BU52" s="113"/>
      <c r="BV52" s="5"/>
      <c r="BW52" s="104"/>
      <c r="BX52" s="105"/>
      <c r="BY52" s="106"/>
      <c r="BZ52" s="105"/>
      <c r="CA52" s="106"/>
      <c r="CB52" s="105"/>
      <c r="CC52" s="106"/>
      <c r="CD52" s="107"/>
      <c r="CE52" s="62"/>
      <c r="CF52" s="182"/>
      <c r="CG52" s="182"/>
      <c r="CH52" s="182"/>
      <c r="CI52" s="42"/>
    </row>
    <row r="53" spans="2:99" ht="22.5" customHeight="1" thickBot="1" x14ac:dyDescent="0.3">
      <c r="B53" s="309"/>
      <c r="C53" s="102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11"/>
      <c r="BO53" s="28"/>
      <c r="BP53" s="42"/>
      <c r="BQ53" s="7" t="s">
        <v>28</v>
      </c>
      <c r="BR53" s="135" t="s">
        <v>29</v>
      </c>
      <c r="BS53" s="6" t="s">
        <v>30</v>
      </c>
      <c r="BT53" s="5"/>
      <c r="BU53" s="113"/>
      <c r="BV53" s="5"/>
      <c r="BW53" s="104"/>
      <c r="BX53" s="105"/>
      <c r="BY53" s="106"/>
      <c r="BZ53" s="105"/>
      <c r="CA53" s="106"/>
      <c r="CB53" s="105"/>
      <c r="CC53" s="106"/>
      <c r="CD53" s="107"/>
      <c r="CE53" s="64"/>
      <c r="CF53" s="182"/>
      <c r="CG53" s="182"/>
      <c r="CH53" s="182"/>
      <c r="CI53" s="53"/>
    </row>
    <row r="54" spans="2:99" ht="27" customHeight="1" thickBot="1" x14ac:dyDescent="0.3">
      <c r="B54" s="317" t="s">
        <v>72</v>
      </c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54"/>
      <c r="BP54" s="42"/>
      <c r="BQ54" s="7" t="s">
        <v>28</v>
      </c>
      <c r="BR54" s="135" t="s">
        <v>29</v>
      </c>
      <c r="BS54" s="6" t="s">
        <v>30</v>
      </c>
      <c r="BT54" s="5"/>
      <c r="BU54" s="113"/>
      <c r="BV54" s="5"/>
      <c r="BW54" s="104"/>
      <c r="BX54" s="105"/>
      <c r="BY54" s="106"/>
      <c r="BZ54" s="105"/>
      <c r="CA54" s="106"/>
      <c r="CB54" s="105"/>
      <c r="CC54" s="106"/>
      <c r="CD54" s="107"/>
      <c r="CE54" s="64"/>
      <c r="CF54" s="182"/>
      <c r="CG54" s="182"/>
      <c r="CH54" s="182"/>
      <c r="CI54" s="53"/>
    </row>
    <row r="55" spans="2:99" ht="20.25" customHeight="1" thickBot="1" x14ac:dyDescent="0.25">
      <c r="B55" s="304" t="str">
        <f>B3</f>
        <v>Ноябрь  2021                                                             АО "Чукотэнерго"</v>
      </c>
      <c r="C55" s="312" t="s">
        <v>17</v>
      </c>
      <c r="D55" s="289">
        <v>1</v>
      </c>
      <c r="E55" s="290"/>
      <c r="F55" s="289">
        <v>2</v>
      </c>
      <c r="G55" s="290"/>
      <c r="H55" s="289">
        <v>3</v>
      </c>
      <c r="I55" s="290"/>
      <c r="J55" s="289">
        <v>4</v>
      </c>
      <c r="K55" s="290"/>
      <c r="L55" s="289">
        <v>5</v>
      </c>
      <c r="M55" s="290"/>
      <c r="N55" s="289">
        <v>6</v>
      </c>
      <c r="O55" s="290"/>
      <c r="P55" s="289">
        <v>7</v>
      </c>
      <c r="Q55" s="290"/>
      <c r="R55" s="289">
        <v>8</v>
      </c>
      <c r="S55" s="290"/>
      <c r="T55" s="289">
        <v>9</v>
      </c>
      <c r="U55" s="290"/>
      <c r="V55" s="289">
        <v>10</v>
      </c>
      <c r="W55" s="290"/>
      <c r="X55" s="289">
        <v>11</v>
      </c>
      <c r="Y55" s="290"/>
      <c r="Z55" s="289">
        <v>12</v>
      </c>
      <c r="AA55" s="290"/>
      <c r="AB55" s="289">
        <v>13</v>
      </c>
      <c r="AC55" s="290"/>
      <c r="AD55" s="289">
        <v>14</v>
      </c>
      <c r="AE55" s="290"/>
      <c r="AF55" s="289">
        <v>15</v>
      </c>
      <c r="AG55" s="290"/>
      <c r="AH55" s="289">
        <v>16</v>
      </c>
      <c r="AI55" s="290"/>
      <c r="AJ55" s="289">
        <v>17</v>
      </c>
      <c r="AK55" s="290"/>
      <c r="AL55" s="289">
        <v>18</v>
      </c>
      <c r="AM55" s="290"/>
      <c r="AN55" s="289">
        <v>19</v>
      </c>
      <c r="AO55" s="290"/>
      <c r="AP55" s="289">
        <v>20</v>
      </c>
      <c r="AQ55" s="290"/>
      <c r="AR55" s="289">
        <v>21</v>
      </c>
      <c r="AS55" s="290"/>
      <c r="AT55" s="289">
        <v>22</v>
      </c>
      <c r="AU55" s="290"/>
      <c r="AV55" s="289">
        <v>23</v>
      </c>
      <c r="AW55" s="290"/>
      <c r="AX55" s="289">
        <v>24</v>
      </c>
      <c r="AY55" s="290"/>
      <c r="AZ55" s="289">
        <v>25</v>
      </c>
      <c r="BA55" s="290"/>
      <c r="BB55" s="289">
        <v>26</v>
      </c>
      <c r="BC55" s="290"/>
      <c r="BD55" s="289">
        <v>27</v>
      </c>
      <c r="BE55" s="290"/>
      <c r="BF55" s="289">
        <v>28</v>
      </c>
      <c r="BG55" s="290"/>
      <c r="BH55" s="289">
        <v>29</v>
      </c>
      <c r="BI55" s="290"/>
      <c r="BJ55" s="291">
        <v>30</v>
      </c>
      <c r="BK55" s="292"/>
      <c r="BL55" s="289">
        <v>31</v>
      </c>
      <c r="BM55" s="290"/>
      <c r="BN55" s="289" t="s">
        <v>0</v>
      </c>
      <c r="BO55" s="293" t="s">
        <v>1</v>
      </c>
      <c r="BP55" s="42"/>
      <c r="BQ55" s="7" t="s">
        <v>28</v>
      </c>
      <c r="BR55" s="135" t="s">
        <v>29</v>
      </c>
      <c r="BS55" s="6" t="s">
        <v>30</v>
      </c>
      <c r="BT55" s="95"/>
      <c r="BU55" s="136"/>
      <c r="BV55" s="95"/>
      <c r="BW55" s="133"/>
      <c r="BX55" s="108"/>
      <c r="BY55" s="109"/>
      <c r="BZ55" s="108"/>
      <c r="CA55" s="109"/>
      <c r="CB55" s="108"/>
      <c r="CC55" s="109"/>
      <c r="CD55" s="134"/>
      <c r="CE55" s="64"/>
      <c r="CF55" s="182"/>
      <c r="CG55" s="182"/>
      <c r="CH55" s="182"/>
      <c r="CI55" s="53"/>
    </row>
    <row r="56" spans="2:99" ht="20.25" customHeight="1" thickBot="1" x14ac:dyDescent="0.25">
      <c r="B56" s="305"/>
      <c r="C56" s="313"/>
      <c r="D56" s="248" t="s">
        <v>2</v>
      </c>
      <c r="E56" s="249" t="s">
        <v>3</v>
      </c>
      <c r="F56" s="250" t="s">
        <v>2</v>
      </c>
      <c r="G56" s="249" t="s">
        <v>3</v>
      </c>
      <c r="H56" s="250" t="s">
        <v>2</v>
      </c>
      <c r="I56" s="249" t="s">
        <v>3</v>
      </c>
      <c r="J56" s="250" t="s">
        <v>2</v>
      </c>
      <c r="K56" s="249" t="s">
        <v>3</v>
      </c>
      <c r="L56" s="250" t="s">
        <v>2</v>
      </c>
      <c r="M56" s="249" t="s">
        <v>3</v>
      </c>
      <c r="N56" s="250" t="s">
        <v>2</v>
      </c>
      <c r="O56" s="249" t="s">
        <v>3</v>
      </c>
      <c r="P56" s="250" t="s">
        <v>2</v>
      </c>
      <c r="Q56" s="249" t="s">
        <v>3</v>
      </c>
      <c r="R56" s="250" t="s">
        <v>2</v>
      </c>
      <c r="S56" s="249" t="s">
        <v>3</v>
      </c>
      <c r="T56" s="250" t="s">
        <v>2</v>
      </c>
      <c r="U56" s="249" t="s">
        <v>3</v>
      </c>
      <c r="V56" s="250" t="s">
        <v>2</v>
      </c>
      <c r="W56" s="249" t="s">
        <v>3</v>
      </c>
      <c r="X56" s="250" t="s">
        <v>2</v>
      </c>
      <c r="Y56" s="249" t="s">
        <v>3</v>
      </c>
      <c r="Z56" s="250" t="s">
        <v>2</v>
      </c>
      <c r="AA56" s="249" t="s">
        <v>3</v>
      </c>
      <c r="AB56" s="250" t="s">
        <v>2</v>
      </c>
      <c r="AC56" s="249" t="s">
        <v>3</v>
      </c>
      <c r="AD56" s="250" t="s">
        <v>2</v>
      </c>
      <c r="AE56" s="249" t="s">
        <v>3</v>
      </c>
      <c r="AF56" s="250" t="s">
        <v>2</v>
      </c>
      <c r="AG56" s="249" t="s">
        <v>3</v>
      </c>
      <c r="AH56" s="250" t="s">
        <v>2</v>
      </c>
      <c r="AI56" s="249" t="s">
        <v>3</v>
      </c>
      <c r="AJ56" s="250" t="s">
        <v>2</v>
      </c>
      <c r="AK56" s="249" t="s">
        <v>3</v>
      </c>
      <c r="AL56" s="250" t="s">
        <v>2</v>
      </c>
      <c r="AM56" s="249" t="s">
        <v>3</v>
      </c>
      <c r="AN56" s="250" t="s">
        <v>2</v>
      </c>
      <c r="AO56" s="249" t="s">
        <v>3</v>
      </c>
      <c r="AP56" s="250" t="s">
        <v>2</v>
      </c>
      <c r="AQ56" s="249" t="s">
        <v>3</v>
      </c>
      <c r="AR56" s="250" t="s">
        <v>2</v>
      </c>
      <c r="AS56" s="249" t="s">
        <v>3</v>
      </c>
      <c r="AT56" s="250" t="s">
        <v>2</v>
      </c>
      <c r="AU56" s="249" t="s">
        <v>3</v>
      </c>
      <c r="AV56" s="250" t="s">
        <v>2</v>
      </c>
      <c r="AW56" s="249" t="s">
        <v>3</v>
      </c>
      <c r="AX56" s="250" t="s">
        <v>2</v>
      </c>
      <c r="AY56" s="249" t="s">
        <v>3</v>
      </c>
      <c r="AZ56" s="250" t="s">
        <v>2</v>
      </c>
      <c r="BA56" s="249" t="s">
        <v>3</v>
      </c>
      <c r="BB56" s="250" t="s">
        <v>2</v>
      </c>
      <c r="BC56" s="249" t="s">
        <v>3</v>
      </c>
      <c r="BD56" s="250" t="s">
        <v>2</v>
      </c>
      <c r="BE56" s="249" t="s">
        <v>3</v>
      </c>
      <c r="BF56" s="250" t="s">
        <v>2</v>
      </c>
      <c r="BG56" s="249" t="s">
        <v>3</v>
      </c>
      <c r="BH56" s="250" t="s">
        <v>2</v>
      </c>
      <c r="BI56" s="249" t="s">
        <v>3</v>
      </c>
      <c r="BJ56" s="250" t="s">
        <v>2</v>
      </c>
      <c r="BK56" s="249" t="s">
        <v>3</v>
      </c>
      <c r="BL56" s="250" t="s">
        <v>2</v>
      </c>
      <c r="BM56" s="249" t="s">
        <v>3</v>
      </c>
      <c r="BN56" s="296"/>
      <c r="BO56" s="295"/>
      <c r="BP56" s="42"/>
      <c r="BQ56" s="7" t="s">
        <v>28</v>
      </c>
      <c r="BR56" s="135" t="s">
        <v>29</v>
      </c>
      <c r="BS56" s="6" t="s">
        <v>30</v>
      </c>
      <c r="BT56" s="95"/>
      <c r="BU56" s="136"/>
      <c r="BV56" s="95"/>
      <c r="BW56" s="133"/>
      <c r="BX56" s="108"/>
      <c r="BY56" s="109"/>
      <c r="BZ56" s="108"/>
      <c r="CA56" s="109"/>
      <c r="CB56" s="108"/>
      <c r="CC56" s="109"/>
      <c r="CD56" s="134"/>
      <c r="CE56" s="64"/>
      <c r="CF56" s="182"/>
      <c r="CG56" s="182"/>
      <c r="CH56" s="182"/>
    </row>
    <row r="57" spans="2:99" s="56" customFormat="1" ht="30.75" customHeight="1" x14ac:dyDescent="0.25">
      <c r="B57" s="289" t="s">
        <v>16</v>
      </c>
      <c r="C57" s="251"/>
      <c r="D57" s="22"/>
      <c r="E57" s="21"/>
      <c r="F57" s="22"/>
      <c r="G57" s="21"/>
      <c r="H57" s="22"/>
      <c r="I57" s="21"/>
      <c r="J57" s="22"/>
      <c r="K57" s="21"/>
      <c r="L57" s="59"/>
      <c r="M57" s="60"/>
      <c r="N57" s="22"/>
      <c r="O57" s="21"/>
      <c r="P57" s="22"/>
      <c r="Q57" s="21"/>
      <c r="R57" s="22"/>
      <c r="S57" s="21"/>
      <c r="T57" s="22"/>
      <c r="U57" s="21"/>
      <c r="V57" s="22"/>
      <c r="W57" s="21"/>
      <c r="X57" s="59"/>
      <c r="Y57" s="60"/>
      <c r="Z57" s="59"/>
      <c r="AA57" s="60"/>
      <c r="AB57" s="22"/>
      <c r="AC57" s="21"/>
      <c r="AD57" s="59"/>
      <c r="AE57" s="60"/>
      <c r="AF57" s="59"/>
      <c r="AG57" s="60"/>
      <c r="AH57" s="59"/>
      <c r="AI57" s="60"/>
      <c r="AJ57" s="59"/>
      <c r="AK57" s="60"/>
      <c r="AL57" s="59"/>
      <c r="AM57" s="60"/>
      <c r="AN57" s="59"/>
      <c r="AO57" s="60"/>
      <c r="AP57" s="59"/>
      <c r="AQ57" s="60"/>
      <c r="AR57" s="59"/>
      <c r="AS57" s="21"/>
      <c r="AT57" s="22"/>
      <c r="AU57" s="21"/>
      <c r="AV57" s="22"/>
      <c r="AW57" s="21"/>
      <c r="AX57" s="252"/>
      <c r="AY57" s="253"/>
      <c r="AZ57" s="252"/>
      <c r="BA57" s="253"/>
      <c r="BB57" s="252"/>
      <c r="BC57" s="253"/>
      <c r="BD57" s="252"/>
      <c r="BE57" s="253"/>
      <c r="BF57" s="252"/>
      <c r="BG57" s="253"/>
      <c r="BH57" s="252"/>
      <c r="BI57" s="253"/>
      <c r="BJ57" s="252"/>
      <c r="BK57" s="253"/>
      <c r="BL57" s="22"/>
      <c r="BM57" s="21"/>
      <c r="BN57" s="254"/>
      <c r="BO57" s="255"/>
      <c r="BP57" s="203"/>
      <c r="BQ57" s="195"/>
      <c r="BR57" s="135" t="s">
        <v>29</v>
      </c>
      <c r="BS57" s="6" t="s">
        <v>30</v>
      </c>
      <c r="BT57" s="95"/>
      <c r="BU57" s="113"/>
      <c r="BV57" s="5"/>
      <c r="BW57" s="104"/>
      <c r="BX57" s="105"/>
      <c r="BY57" s="114"/>
      <c r="BZ57" s="105"/>
      <c r="CA57" s="114"/>
      <c r="CB57" s="105"/>
      <c r="CC57" s="114"/>
      <c r="CD57" s="107"/>
      <c r="CE57" s="64"/>
      <c r="CF57" s="182"/>
      <c r="CG57" s="182"/>
      <c r="CH57" s="182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80"/>
    </row>
    <row r="58" spans="2:99" s="181" customFormat="1" ht="23.25" customHeight="1" x14ac:dyDescent="0.25">
      <c r="B58" s="296"/>
      <c r="C58" s="251"/>
      <c r="D58" s="22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2"/>
      <c r="BO58" s="256"/>
      <c r="BP58" s="204"/>
      <c r="BQ58" s="7"/>
      <c r="BR58" s="135"/>
      <c r="BS58" s="6"/>
      <c r="BT58" s="95"/>
      <c r="BU58" s="139"/>
      <c r="BV58" s="163"/>
      <c r="BW58" s="164"/>
      <c r="BX58" s="165"/>
      <c r="BY58" s="166"/>
      <c r="BZ58" s="165"/>
      <c r="CA58" s="166"/>
      <c r="CB58" s="165"/>
      <c r="CC58" s="166"/>
      <c r="CD58" s="226"/>
      <c r="CE58" s="64"/>
      <c r="CF58" s="182"/>
      <c r="CG58" s="182"/>
      <c r="CH58" s="182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81" customFormat="1" ht="23.25" customHeight="1" x14ac:dyDescent="0.25">
      <c r="B59" s="310"/>
      <c r="C59" s="189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9"/>
      <c r="BA59" s="118"/>
      <c r="BB59" s="119"/>
      <c r="BC59" s="118"/>
      <c r="BD59" s="119"/>
      <c r="BE59" s="118"/>
      <c r="BF59" s="119"/>
      <c r="BG59" s="118"/>
      <c r="BH59" s="119"/>
      <c r="BI59" s="118"/>
      <c r="BJ59" s="119"/>
      <c r="BK59" s="118"/>
      <c r="BL59" s="119"/>
      <c r="BM59" s="38"/>
      <c r="BN59" s="257"/>
      <c r="BO59" s="256"/>
      <c r="BP59" s="204"/>
      <c r="BQ59" s="7"/>
      <c r="BR59" s="135"/>
      <c r="BS59" s="6"/>
      <c r="BT59" s="95"/>
      <c r="BU59" s="139"/>
      <c r="BV59" s="163"/>
      <c r="BW59" s="164"/>
      <c r="BX59" s="165"/>
      <c r="BY59" s="166"/>
      <c r="BZ59" s="165"/>
      <c r="CA59" s="166"/>
      <c r="CB59" s="165"/>
      <c r="CC59" s="166"/>
      <c r="CD59" s="226"/>
      <c r="CE59" s="64"/>
      <c r="CF59" s="182"/>
      <c r="CG59" s="182"/>
      <c r="CH59" s="182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81" customFormat="1" ht="23.25" customHeight="1" x14ac:dyDescent="0.25">
      <c r="B60" s="310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9"/>
      <c r="BA60" s="118"/>
      <c r="BB60" s="119"/>
      <c r="BC60" s="118"/>
      <c r="BD60" s="119"/>
      <c r="BE60" s="118"/>
      <c r="BF60" s="119"/>
      <c r="BG60" s="118"/>
      <c r="BH60" s="119"/>
      <c r="BI60" s="118"/>
      <c r="BJ60" s="119"/>
      <c r="BK60" s="118"/>
      <c r="BL60" s="119"/>
      <c r="BM60" s="38"/>
      <c r="BN60" s="257"/>
      <c r="BO60" s="256"/>
      <c r="BP60" s="204"/>
      <c r="BQ60" s="7"/>
      <c r="BR60" s="135"/>
      <c r="BS60" s="6"/>
      <c r="BT60" s="95"/>
      <c r="BU60" s="139"/>
      <c r="BV60" s="163"/>
      <c r="BW60" s="164"/>
      <c r="BX60" s="165"/>
      <c r="BY60" s="166"/>
      <c r="BZ60" s="165"/>
      <c r="CA60" s="166"/>
      <c r="CB60" s="165"/>
      <c r="CC60" s="166"/>
      <c r="CD60" s="226"/>
      <c r="CE60" s="64"/>
      <c r="CF60" s="182"/>
      <c r="CG60" s="182"/>
      <c r="CH60" s="182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81" customFormat="1" ht="23.25" customHeight="1" x14ac:dyDescent="0.25">
      <c r="B61" s="310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6"/>
      <c r="BM61" s="183"/>
      <c r="BN61" s="92"/>
      <c r="BO61" s="256"/>
      <c r="BP61" s="204"/>
      <c r="BQ61" s="7"/>
      <c r="BR61" s="135"/>
      <c r="BS61" s="6"/>
      <c r="BT61" s="95"/>
      <c r="BU61" s="139"/>
      <c r="BV61" s="163"/>
      <c r="BW61" s="164"/>
      <c r="BX61" s="165"/>
      <c r="BY61" s="166"/>
      <c r="BZ61" s="165"/>
      <c r="CA61" s="166"/>
      <c r="CB61" s="165"/>
      <c r="CC61" s="166"/>
      <c r="CD61" s="226"/>
      <c r="CE61" s="64"/>
      <c r="CF61" s="182"/>
      <c r="CG61" s="182"/>
      <c r="CH61" s="182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62" customFormat="1" ht="23.25" customHeight="1" thickBot="1" x14ac:dyDescent="0.3">
      <c r="B62" s="311"/>
      <c r="C62" s="102"/>
      <c r="D62" s="184"/>
      <c r="E62" s="167"/>
      <c r="F62" s="168"/>
      <c r="G62" s="167"/>
      <c r="H62" s="168"/>
      <c r="I62" s="167"/>
      <c r="J62" s="168"/>
      <c r="K62" s="167"/>
      <c r="L62" s="168"/>
      <c r="M62" s="167"/>
      <c r="N62" s="168"/>
      <c r="O62" s="167"/>
      <c r="P62" s="169"/>
      <c r="Q62" s="170"/>
      <c r="R62" s="169"/>
      <c r="S62" s="170"/>
      <c r="T62" s="169"/>
      <c r="U62" s="170"/>
      <c r="V62" s="169"/>
      <c r="W62" s="170"/>
      <c r="X62" s="169"/>
      <c r="Y62" s="170"/>
      <c r="Z62" s="169"/>
      <c r="AA62" s="170"/>
      <c r="AB62" s="169"/>
      <c r="AC62" s="170"/>
      <c r="AD62" s="169"/>
      <c r="AE62" s="170"/>
      <c r="AF62" s="169"/>
      <c r="AG62" s="170"/>
      <c r="AH62" s="169"/>
      <c r="AI62" s="170"/>
      <c r="AJ62" s="169"/>
      <c r="AK62" s="170"/>
      <c r="AL62" s="169"/>
      <c r="AM62" s="170"/>
      <c r="AN62" s="169"/>
      <c r="AO62" s="170"/>
      <c r="AP62" s="168"/>
      <c r="AQ62" s="167"/>
      <c r="AR62" s="168"/>
      <c r="AS62" s="167"/>
      <c r="AT62" s="168"/>
      <c r="AU62" s="167"/>
      <c r="AV62" s="168"/>
      <c r="AW62" s="167"/>
      <c r="AX62" s="168"/>
      <c r="AY62" s="167"/>
      <c r="AZ62" s="169"/>
      <c r="BA62" s="170"/>
      <c r="BB62" s="169"/>
      <c r="BC62" s="170"/>
      <c r="BD62" s="168"/>
      <c r="BE62" s="167"/>
      <c r="BF62" s="168"/>
      <c r="BG62" s="167"/>
      <c r="BH62" s="168"/>
      <c r="BI62" s="167"/>
      <c r="BJ62" s="168"/>
      <c r="BK62" s="167"/>
      <c r="BL62" s="168"/>
      <c r="BM62" s="171"/>
      <c r="BN62" s="93"/>
      <c r="BO62" s="258"/>
      <c r="BP62" s="204"/>
      <c r="BQ62" s="7"/>
      <c r="BR62" s="135"/>
      <c r="BS62" s="6"/>
      <c r="BT62" s="95"/>
      <c r="BU62" s="139"/>
      <c r="BV62" s="163"/>
      <c r="BW62" s="164"/>
      <c r="BX62" s="165"/>
      <c r="BY62" s="166"/>
      <c r="BZ62" s="165"/>
      <c r="CA62" s="166"/>
      <c r="CB62" s="165"/>
      <c r="CC62" s="166"/>
      <c r="CD62" s="226"/>
      <c r="CE62" s="64"/>
      <c r="CF62" s="179"/>
      <c r="CG62" s="179"/>
      <c r="CH62" s="179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80"/>
    </row>
    <row r="63" spans="2:99" ht="26.25" customHeight="1" thickBot="1" x14ac:dyDescent="0.25">
      <c r="B63" s="177" t="s">
        <v>6</v>
      </c>
      <c r="C63" s="176"/>
      <c r="D63" s="172"/>
      <c r="E63" s="173"/>
      <c r="F63" s="174"/>
      <c r="G63" s="173"/>
      <c r="H63" s="174"/>
      <c r="I63" s="173"/>
      <c r="J63" s="174"/>
      <c r="K63" s="173"/>
      <c r="L63" s="174"/>
      <c r="M63" s="173"/>
      <c r="N63" s="174"/>
      <c r="O63" s="173"/>
      <c r="P63" s="174"/>
      <c r="Q63" s="173"/>
      <c r="R63" s="168"/>
      <c r="S63" s="167"/>
      <c r="T63" s="168"/>
      <c r="U63" s="167"/>
      <c r="V63" s="168"/>
      <c r="W63" s="167"/>
      <c r="X63" s="168"/>
      <c r="Y63" s="167"/>
      <c r="Z63" s="168"/>
      <c r="AA63" s="167"/>
      <c r="AB63" s="168"/>
      <c r="AC63" s="167"/>
      <c r="AD63" s="168"/>
      <c r="AE63" s="167"/>
      <c r="AF63" s="168"/>
      <c r="AG63" s="167"/>
      <c r="AH63" s="168"/>
      <c r="AI63" s="167"/>
      <c r="AJ63" s="168"/>
      <c r="AK63" s="167"/>
      <c r="AL63" s="168"/>
      <c r="AM63" s="167"/>
      <c r="AN63" s="168"/>
      <c r="AO63" s="167"/>
      <c r="AP63" s="168"/>
      <c r="AQ63" s="167"/>
      <c r="AR63" s="168"/>
      <c r="AS63" s="167"/>
      <c r="AT63" s="168"/>
      <c r="AU63" s="167"/>
      <c r="AV63" s="168"/>
      <c r="AW63" s="167"/>
      <c r="AX63" s="168"/>
      <c r="AY63" s="167"/>
      <c r="AZ63" s="168"/>
      <c r="BA63" s="167"/>
      <c r="BB63" s="174"/>
      <c r="BC63" s="173"/>
      <c r="BD63" s="174"/>
      <c r="BE63" s="173"/>
      <c r="BF63" s="174"/>
      <c r="BG63" s="173"/>
      <c r="BH63" s="174"/>
      <c r="BI63" s="173"/>
      <c r="BJ63" s="174"/>
      <c r="BK63" s="173"/>
      <c r="BL63" s="174"/>
      <c r="BM63" s="175"/>
      <c r="BN63" s="212"/>
      <c r="BO63" s="178"/>
      <c r="BP63" s="42"/>
      <c r="BQ63" s="7" t="s">
        <v>28</v>
      </c>
      <c r="BR63" s="135" t="s">
        <v>29</v>
      </c>
      <c r="BS63" s="6" t="s">
        <v>30</v>
      </c>
      <c r="BT63" s="95"/>
      <c r="BU63" s="139"/>
      <c r="BV63" s="138"/>
      <c r="BW63" s="140"/>
      <c r="BX63" s="141"/>
      <c r="BY63" s="142"/>
      <c r="BZ63" s="141"/>
      <c r="CA63" s="142"/>
      <c r="CB63" s="141"/>
      <c r="CC63" s="142"/>
      <c r="CD63" s="143"/>
      <c r="CE63" s="62"/>
      <c r="CF63" s="182"/>
      <c r="CG63" s="182"/>
      <c r="CH63" s="182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5" t="s">
        <v>29</v>
      </c>
      <c r="BS64" s="6" t="s">
        <v>30</v>
      </c>
      <c r="BT64" s="95"/>
      <c r="BU64" s="136"/>
      <c r="BV64" s="95"/>
      <c r="BW64" s="133"/>
      <c r="BX64" s="108"/>
      <c r="BY64" s="137"/>
      <c r="BZ64" s="108"/>
      <c r="CA64" s="137"/>
      <c r="CB64" s="108"/>
      <c r="CC64" s="137"/>
      <c r="CD64" s="134"/>
      <c r="CE64" s="63"/>
      <c r="CF64" s="182"/>
      <c r="CG64" s="182"/>
      <c r="CH64" s="182"/>
    </row>
    <row r="65" spans="2:86" ht="18.75" customHeight="1" x14ac:dyDescent="0.2">
      <c r="B65" s="297" t="s">
        <v>38</v>
      </c>
      <c r="C65" s="297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5" t="s">
        <v>29</v>
      </c>
      <c r="BS65" s="6" t="s">
        <v>30</v>
      </c>
      <c r="BT65" s="95"/>
      <c r="BU65" s="136"/>
      <c r="BV65" s="95"/>
      <c r="BW65" s="133"/>
      <c r="BX65" s="108"/>
      <c r="BY65" s="109"/>
      <c r="BZ65" s="108"/>
      <c r="CA65" s="109"/>
      <c r="CB65" s="108"/>
      <c r="CC65" s="109"/>
      <c r="CD65" s="134"/>
      <c r="CE65" s="63"/>
      <c r="CF65" s="182"/>
      <c r="CG65" s="182"/>
      <c r="CH65" s="182"/>
    </row>
    <row r="66" spans="2:86" ht="15" customHeight="1" thickBot="1" x14ac:dyDescent="0.25">
      <c r="B66" s="56"/>
      <c r="C66" s="56"/>
      <c r="D66" s="58" t="s">
        <v>37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111" t="s">
        <v>28</v>
      </c>
      <c r="BR66" s="227" t="s">
        <v>29</v>
      </c>
      <c r="BS66" s="228" t="s">
        <v>30</v>
      </c>
      <c r="BT66" s="229"/>
      <c r="BU66" s="230"/>
      <c r="BV66" s="229"/>
      <c r="BW66" s="231"/>
      <c r="BX66" s="232"/>
      <c r="BY66" s="233"/>
      <c r="BZ66" s="232"/>
      <c r="CA66" s="233"/>
      <c r="CB66" s="232"/>
      <c r="CC66" s="233"/>
      <c r="CD66" s="234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82"/>
      <c r="CG67" s="182"/>
      <c r="CH67" s="182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82"/>
      <c r="CG68" s="182"/>
      <c r="CH68" s="182"/>
    </row>
    <row r="69" spans="2:86" x14ac:dyDescent="0.25">
      <c r="D69" s="58" t="s">
        <v>40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39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21 CC14:CC21 CC4:CC10 CC25:CC50 CA4:CA10 CA25:CA50 CA15:CA17">
      <formula1>BW4</formula1>
    </dataValidation>
    <dataValidation type="list" allowBlank="1" showInputMessage="1" showErrorMessage="1" sqref="BW73 BW25:BW50 BW52:BW66 BW4:BW1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25:BY50 BY52:BY66 BY4:BY10 BY14:BY21">
      <formula1>41640</formula1>
    </dataValidation>
    <dataValidation type="time" allowBlank="1" showInputMessage="1" showErrorMessage="1" prompt="Вводим время в формате 08:30" sqref="BZ73 BX73 CB73 BZ52:BZ66 BX52:BX66 CB52:CB66 BX14:BX21 CB4:CB10 BZ14:BZ21 CB25:CB50 BX4:BX10 BZ4:BZ10 BX25:BX50 BZ25:BZ50 CB14:CB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2021-12-24T03:14:52Z</dcterms:modified>
</cp:coreProperties>
</file>